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\\192.168.1.20\Engenharia\PROJETOS EM DESENVOLVIMENTO\PRAÇA DA VILA DA MATA REVISÃO\REFORMA FRAN\LICITAÇÃO\CD\"/>
    </mc:Choice>
  </mc:AlternateContent>
  <bookViews>
    <workbookView xWindow="0" yWindow="0" windowWidth="20490" windowHeight="7755"/>
  </bookViews>
  <sheets>
    <sheet name="ORIENTAÇÕES" sheetId="11" r:id="rId1"/>
    <sheet name="PLANILHA ORÇAMENTÁRIA" sheetId="1" r:id="rId2"/>
    <sheet name="Plan1" sheetId="9" state="hidden" r:id="rId3"/>
    <sheet name="MEMORIAL DE CÁLCULOS" sheetId="3" state="hidden" r:id="rId4"/>
    <sheet name="CRONOGRAMA" sheetId="6" r:id="rId5"/>
    <sheet name="COMPOSIÇÕES" sheetId="8" state="hidden" r:id="rId6"/>
  </sheets>
  <definedNames>
    <definedName name="_xlnm.Print_Area" localSheetId="5">COMPOSIÇÕES!$A$1:$G$208</definedName>
    <definedName name="_xlnm.Print_Area" localSheetId="4">CRONOGRAMA!$A$1:$M$48</definedName>
    <definedName name="_xlnm.Print_Area" localSheetId="3">'MEMORIAL DE CÁLCULOS'!$A$1:$L$285</definedName>
    <definedName name="_xlnm.Print_Area" localSheetId="1">'PLANILHA ORÇAMENTÁRIA'!$A$1:$P$123</definedName>
    <definedName name="_xlnm.Print_Titles" localSheetId="4">CRONOGRAMA!$1:$15</definedName>
    <definedName name="_xlnm.Print_Titles" localSheetId="3">'MEMORIAL DE CÁLCULOS'!$1:$16</definedName>
    <definedName name="_xlnm.Print_Titles" localSheetId="1">'PLANILHA ORÇAMENTÁRIA'!$13:$17</definedName>
    <definedName name="un" localSheetId="0">#REF!</definedName>
    <definedName name="un">#REF!</definedName>
  </definedNames>
  <calcPr calcId="152511"/>
</workbook>
</file>

<file path=xl/calcChain.xml><?xml version="1.0" encoding="utf-8"?>
<calcChain xmlns="http://schemas.openxmlformats.org/spreadsheetml/2006/main">
  <c r="F5" i="6" l="1"/>
  <c r="L52" i="1" l="1"/>
  <c r="J123" i="3"/>
  <c r="I123" i="3"/>
  <c r="D123" i="3"/>
  <c r="C123" i="3"/>
  <c r="B123" i="3"/>
  <c r="J158" i="3"/>
  <c r="M159" i="3"/>
  <c r="N159" i="3" s="1"/>
  <c r="O159" i="3" s="1"/>
  <c r="M156" i="3"/>
  <c r="N156" i="3" s="1"/>
  <c r="O156" i="3" s="1"/>
  <c r="J47" i="3"/>
  <c r="J87" i="3"/>
  <c r="J86" i="3"/>
  <c r="J85" i="3" l="1"/>
  <c r="J83" i="3"/>
  <c r="J82" i="3"/>
  <c r="I85" i="3"/>
  <c r="D85" i="3"/>
  <c r="C85" i="3"/>
  <c r="B85" i="3"/>
  <c r="I81" i="3"/>
  <c r="D81" i="3"/>
  <c r="C81" i="3"/>
  <c r="B81" i="3"/>
  <c r="L33" i="1"/>
  <c r="L32" i="1"/>
  <c r="J79" i="3"/>
  <c r="J81" i="3" l="1"/>
  <c r="B37" i="6"/>
  <c r="B25" i="6"/>
  <c r="B35" i="6"/>
  <c r="B23" i="6"/>
  <c r="G47" i="8"/>
  <c r="G46" i="8"/>
  <c r="G16" i="8"/>
  <c r="G15" i="8"/>
  <c r="J284" i="3"/>
  <c r="J281" i="3"/>
  <c r="J280" i="3" s="1"/>
  <c r="J283" i="3"/>
  <c r="I283" i="3"/>
  <c r="D283" i="3"/>
  <c r="C283" i="3"/>
  <c r="B283" i="3"/>
  <c r="I280" i="3"/>
  <c r="D280" i="3"/>
  <c r="C280" i="3"/>
  <c r="B280" i="3"/>
  <c r="J277" i="3"/>
  <c r="I277" i="3"/>
  <c r="D277" i="3"/>
  <c r="C277" i="3"/>
  <c r="B277" i="3"/>
  <c r="L119" i="1"/>
  <c r="L118" i="1"/>
  <c r="L117" i="1"/>
  <c r="J194" i="3"/>
  <c r="I194" i="3"/>
  <c r="D194" i="3"/>
  <c r="B194" i="3"/>
  <c r="L79" i="1"/>
  <c r="K103" i="1"/>
  <c r="J191" i="3"/>
  <c r="I191" i="3"/>
  <c r="D191" i="3"/>
  <c r="C191" i="3"/>
  <c r="B191" i="3"/>
  <c r="L78" i="1"/>
  <c r="D77" i="1"/>
  <c r="D188" i="3" s="1"/>
  <c r="J188" i="3"/>
  <c r="I188" i="3"/>
  <c r="C188" i="3"/>
  <c r="B188" i="3"/>
  <c r="G135" i="8"/>
  <c r="G141" i="8"/>
  <c r="C146" i="8" s="1"/>
  <c r="G136" i="8"/>
  <c r="G134" i="8"/>
  <c r="G133" i="8"/>
  <c r="G129" i="8"/>
  <c r="G128" i="8"/>
  <c r="J185" i="3"/>
  <c r="I185" i="3"/>
  <c r="D185" i="3"/>
  <c r="C185" i="3"/>
  <c r="B185" i="3"/>
  <c r="G137" i="8" l="1"/>
  <c r="C145" i="8" s="1"/>
  <c r="G130" i="8"/>
  <c r="C144" i="8" s="1"/>
  <c r="C148" i="8" s="1"/>
  <c r="L76" i="1"/>
  <c r="J182" i="3"/>
  <c r="I182" i="3"/>
  <c r="D182" i="3"/>
  <c r="C182" i="3"/>
  <c r="B182" i="3"/>
  <c r="J179" i="3"/>
  <c r="I179" i="3"/>
  <c r="D179" i="3"/>
  <c r="C179" i="3"/>
  <c r="B179" i="3"/>
  <c r="J176" i="3"/>
  <c r="I176" i="3"/>
  <c r="D176" i="3"/>
  <c r="C176" i="3"/>
  <c r="B176" i="3"/>
  <c r="C149" i="8" l="1"/>
  <c r="C150" i="8" s="1"/>
  <c r="L75" i="1"/>
  <c r="L74" i="1"/>
  <c r="L73" i="1"/>
  <c r="J173" i="3"/>
  <c r="I173" i="3"/>
  <c r="D173" i="3"/>
  <c r="C173" i="3"/>
  <c r="B173" i="3"/>
  <c r="J170" i="3"/>
  <c r="I170" i="3"/>
  <c r="D170" i="3"/>
  <c r="C170" i="3"/>
  <c r="B170" i="3"/>
  <c r="J167" i="3"/>
  <c r="I167" i="3"/>
  <c r="D167" i="3"/>
  <c r="C167" i="3"/>
  <c r="B167" i="3"/>
  <c r="J164" i="3"/>
  <c r="I164" i="3"/>
  <c r="D164" i="3"/>
  <c r="C164" i="3"/>
  <c r="B164" i="3"/>
  <c r="L72" i="1"/>
  <c r="L71" i="1"/>
  <c r="L70" i="1"/>
  <c r="L69" i="1"/>
  <c r="J161" i="3"/>
  <c r="I161" i="3"/>
  <c r="D161" i="3"/>
  <c r="C161" i="3"/>
  <c r="B161" i="3"/>
  <c r="L68" i="1"/>
  <c r="I158" i="3"/>
  <c r="D158" i="3"/>
  <c r="C158" i="3"/>
  <c r="B158" i="3"/>
  <c r="J155" i="3"/>
  <c r="I155" i="3"/>
  <c r="D155" i="3"/>
  <c r="C155" i="3"/>
  <c r="B155" i="3"/>
  <c r="J152" i="3"/>
  <c r="I152" i="3"/>
  <c r="D152" i="3"/>
  <c r="C152" i="3"/>
  <c r="B152" i="3"/>
  <c r="L66" i="1"/>
  <c r="L67" i="1"/>
  <c r="L65" i="1"/>
  <c r="C151" i="8" l="1"/>
  <c r="C152" i="8" s="1"/>
  <c r="K77" i="1"/>
  <c r="L77" i="1" s="1"/>
  <c r="J250" i="3"/>
  <c r="D103" i="1"/>
  <c r="G190" i="8"/>
  <c r="G195" i="8" l="1"/>
  <c r="C200" i="8" s="1"/>
  <c r="G189" i="8"/>
  <c r="G185" i="8"/>
  <c r="G186" i="8" s="1"/>
  <c r="C198" i="8" s="1"/>
  <c r="J109" i="3"/>
  <c r="J105" i="3"/>
  <c r="J98" i="3"/>
  <c r="J99" i="3"/>
  <c r="J28" i="3"/>
  <c r="G191" i="8" l="1"/>
  <c r="C199" i="8" s="1"/>
  <c r="C202" i="8"/>
  <c r="C203" i="8"/>
  <c r="J258" i="3"/>
  <c r="J75" i="3"/>
  <c r="J74" i="3"/>
  <c r="J259" i="3"/>
  <c r="J255" i="3"/>
  <c r="A250" i="3"/>
  <c r="C250" i="3"/>
  <c r="D250" i="3"/>
  <c r="I250" i="3"/>
  <c r="J219" i="3"/>
  <c r="J121" i="3"/>
  <c r="J71" i="3"/>
  <c r="J70" i="3" s="1"/>
  <c r="J45" i="3" s="1"/>
  <c r="J63" i="3"/>
  <c r="C204" i="8" l="1"/>
  <c r="C205" i="8"/>
  <c r="C206" i="8" s="1"/>
  <c r="L103" i="1" s="1"/>
  <c r="J257" i="3"/>
  <c r="J78" i="3"/>
  <c r="L31" i="1"/>
  <c r="I78" i="3"/>
  <c r="D78" i="3"/>
  <c r="C78" i="3"/>
  <c r="B78" i="3"/>
  <c r="J76" i="3"/>
  <c r="I73" i="3"/>
  <c r="D73" i="3"/>
  <c r="C73" i="3"/>
  <c r="B73" i="3"/>
  <c r="L30" i="1"/>
  <c r="J275" i="3"/>
  <c r="I274" i="3"/>
  <c r="D274" i="3"/>
  <c r="C274" i="3"/>
  <c r="B274" i="3"/>
  <c r="L116" i="1"/>
  <c r="J61" i="3"/>
  <c r="J59" i="3" s="1"/>
  <c r="J150" i="3"/>
  <c r="J149" i="3" s="1"/>
  <c r="I149" i="3"/>
  <c r="C149" i="3"/>
  <c r="B149" i="3"/>
  <c r="D64" i="1"/>
  <c r="D149" i="3" s="1"/>
  <c r="G110" i="8"/>
  <c r="C115" i="8" s="1"/>
  <c r="G105" i="8"/>
  <c r="G99" i="8"/>
  <c r="G98" i="8"/>
  <c r="G104" i="8"/>
  <c r="G103" i="8"/>
  <c r="I70" i="3"/>
  <c r="D70" i="3"/>
  <c r="C70" i="3"/>
  <c r="B70" i="3"/>
  <c r="L29" i="1"/>
  <c r="J67" i="3"/>
  <c r="I67" i="3"/>
  <c r="D67" i="3"/>
  <c r="C67" i="3"/>
  <c r="B67" i="3"/>
  <c r="L28" i="1"/>
  <c r="J262" i="3"/>
  <c r="J261" i="3" s="1"/>
  <c r="I261" i="3"/>
  <c r="D261" i="3"/>
  <c r="C261" i="3"/>
  <c r="B261" i="3"/>
  <c r="L109" i="1"/>
  <c r="J268" i="3"/>
  <c r="J222" i="3"/>
  <c r="J274" i="3" l="1"/>
  <c r="J73" i="3"/>
  <c r="J46" i="3" s="1"/>
  <c r="G100" i="8"/>
  <c r="C113" i="8" s="1"/>
  <c r="C118" i="8" s="1"/>
  <c r="G106" i="8"/>
  <c r="C114" i="8" s="1"/>
  <c r="J221" i="3"/>
  <c r="J231" i="3"/>
  <c r="J230" i="3" s="1"/>
  <c r="I94" i="1"/>
  <c r="I230" i="3" s="1"/>
  <c r="D94" i="1"/>
  <c r="D230" i="3" s="1"/>
  <c r="C230" i="3"/>
  <c r="B230" i="3"/>
  <c r="J206" i="3"/>
  <c r="J146" i="3"/>
  <c r="I146" i="3"/>
  <c r="C146" i="3"/>
  <c r="B146" i="3"/>
  <c r="D63" i="1"/>
  <c r="D146" i="3" s="1"/>
  <c r="D79" i="8"/>
  <c r="G79" i="8" s="1"/>
  <c r="G80" i="8" s="1"/>
  <c r="C85" i="8" s="1"/>
  <c r="D43" i="8"/>
  <c r="D74" i="8"/>
  <c r="G74" i="8" s="1"/>
  <c r="G75" i="8"/>
  <c r="G70" i="8"/>
  <c r="G69" i="8"/>
  <c r="J143" i="3"/>
  <c r="I143" i="3"/>
  <c r="C143" i="3"/>
  <c r="B143" i="3"/>
  <c r="I140" i="3"/>
  <c r="J140" i="3"/>
  <c r="C140" i="3"/>
  <c r="D62" i="1"/>
  <c r="D143" i="3" s="1"/>
  <c r="G51" i="8"/>
  <c r="C56" i="8" s="1"/>
  <c r="G45" i="8"/>
  <c r="G44" i="8"/>
  <c r="G43" i="8"/>
  <c r="G39" i="8"/>
  <c r="G38" i="8"/>
  <c r="G14" i="8"/>
  <c r="D61" i="1"/>
  <c r="D140" i="3" s="1"/>
  <c r="G13" i="8"/>
  <c r="G20" i="8"/>
  <c r="C25" i="8" s="1"/>
  <c r="G12" i="8"/>
  <c r="G8" i="8"/>
  <c r="G7" i="8"/>
  <c r="J137" i="3"/>
  <c r="J136" i="3"/>
  <c r="J135" i="3"/>
  <c r="J134" i="3"/>
  <c r="J129" i="3"/>
  <c r="C117" i="8" l="1"/>
  <c r="C119" i="8"/>
  <c r="C24" i="8"/>
  <c r="G40" i="8"/>
  <c r="C54" i="8" s="1"/>
  <c r="C58" i="8" s="1"/>
  <c r="G76" i="8"/>
  <c r="C84" i="8" s="1"/>
  <c r="C55" i="8"/>
  <c r="G71" i="8"/>
  <c r="C83" i="8" s="1"/>
  <c r="C87" i="8" s="1"/>
  <c r="B140" i="3"/>
  <c r="G9" i="8"/>
  <c r="C23" i="8" s="1"/>
  <c r="C27" i="8" s="1"/>
  <c r="J44" i="3"/>
  <c r="J25" i="3"/>
  <c r="J53" i="3"/>
  <c r="C120" i="8" l="1"/>
  <c r="C121" i="8" s="1"/>
  <c r="K64" i="1"/>
  <c r="L64" i="1" s="1"/>
  <c r="C59" i="8"/>
  <c r="C60" i="8" s="1"/>
  <c r="K62" i="1" s="1"/>
  <c r="C88" i="8"/>
  <c r="C89" i="8" s="1"/>
  <c r="C28" i="8"/>
  <c r="C29" i="8" s="1"/>
  <c r="J267" i="3"/>
  <c r="L111" i="1"/>
  <c r="I267" i="3"/>
  <c r="D267" i="3"/>
  <c r="C267" i="3"/>
  <c r="B267" i="3"/>
  <c r="J265" i="3"/>
  <c r="J264" i="3" s="1"/>
  <c r="I264" i="3"/>
  <c r="D264" i="3"/>
  <c r="C264" i="3"/>
  <c r="B264" i="3"/>
  <c r="L110" i="1"/>
  <c r="I63" i="3"/>
  <c r="D63" i="3"/>
  <c r="C63" i="3"/>
  <c r="B63" i="3"/>
  <c r="I59" i="3"/>
  <c r="D59" i="3"/>
  <c r="C59" i="3"/>
  <c r="B59" i="3"/>
  <c r="L27" i="1"/>
  <c r="L26" i="1"/>
  <c r="C257" i="3"/>
  <c r="B257" i="3"/>
  <c r="I257" i="3"/>
  <c r="D257" i="3"/>
  <c r="J254" i="3"/>
  <c r="I254" i="3"/>
  <c r="D254" i="3"/>
  <c r="A254" i="3"/>
  <c r="C254" i="3" s="1"/>
  <c r="D253" i="3"/>
  <c r="A253" i="3"/>
  <c r="L108" i="1"/>
  <c r="L107" i="1"/>
  <c r="J94" i="3"/>
  <c r="J57" i="3"/>
  <c r="C61" i="8" l="1"/>
  <c r="C62" i="8" s="1"/>
  <c r="C90" i="8"/>
  <c r="C91" i="8" s="1"/>
  <c r="K63" i="1"/>
  <c r="L63" i="1" s="1"/>
  <c r="C30" i="8"/>
  <c r="K61" i="1"/>
  <c r="L61" i="1" s="1"/>
  <c r="B254" i="3"/>
  <c r="J56" i="3"/>
  <c r="C31" i="8" l="1"/>
  <c r="L62" i="1"/>
  <c r="I56" i="3"/>
  <c r="D56" i="3"/>
  <c r="C56" i="3"/>
  <c r="B56" i="3"/>
  <c r="L25" i="1"/>
  <c r="J54" i="3"/>
  <c r="J52" i="3"/>
  <c r="J51" i="3"/>
  <c r="J50" i="3"/>
  <c r="I49" i="3"/>
  <c r="D49" i="3"/>
  <c r="C49" i="3"/>
  <c r="B49" i="3"/>
  <c r="L24" i="1"/>
  <c r="J118" i="3"/>
  <c r="J42" i="3"/>
  <c r="J40" i="3"/>
  <c r="J33" i="3"/>
  <c r="J32" i="3"/>
  <c r="J24" i="3"/>
  <c r="J23" i="3" s="1"/>
  <c r="J104" i="3"/>
  <c r="J39" i="3"/>
  <c r="J21" i="3"/>
  <c r="J20" i="3"/>
  <c r="J49" i="3" l="1"/>
  <c r="I101" i="3"/>
  <c r="I104" i="3"/>
  <c r="D104" i="3"/>
  <c r="C104" i="3"/>
  <c r="B104" i="3"/>
  <c r="L41" i="1"/>
  <c r="A120" i="3" l="1"/>
  <c r="B120" i="3"/>
  <c r="C120" i="3"/>
  <c r="D120" i="3"/>
  <c r="I120" i="3"/>
  <c r="J120" i="3"/>
  <c r="D221" i="3" l="1"/>
  <c r="B221" i="3"/>
  <c r="C221" i="3"/>
  <c r="I221" i="3"/>
  <c r="J218" i="3"/>
  <c r="J217" i="3" s="1"/>
  <c r="I217" i="3"/>
  <c r="D217" i="3"/>
  <c r="B217" i="3"/>
  <c r="C217" i="3"/>
  <c r="A217" i="3"/>
  <c r="L91" i="1"/>
  <c r="L90" i="1"/>
  <c r="J117" i="3"/>
  <c r="I117" i="3"/>
  <c r="D117" i="3"/>
  <c r="B117" i="3"/>
  <c r="C117" i="3"/>
  <c r="A117" i="3"/>
  <c r="L50" i="1"/>
  <c r="A213" i="3"/>
  <c r="A212" i="3"/>
  <c r="A209" i="3"/>
  <c r="A202" i="3"/>
  <c r="A198" i="3"/>
  <c r="A197" i="3"/>
  <c r="A139" i="3"/>
  <c r="A133" i="3"/>
  <c r="A127" i="3"/>
  <c r="A126" i="3"/>
  <c r="J115" i="3"/>
  <c r="J114" i="3"/>
  <c r="A113" i="3"/>
  <c r="A112" i="3"/>
  <c r="A108" i="3"/>
  <c r="A107" i="3"/>
  <c r="D112" i="3"/>
  <c r="I113" i="3"/>
  <c r="D113" i="3"/>
  <c r="C113" i="3"/>
  <c r="B113" i="3"/>
  <c r="I108" i="3"/>
  <c r="J110" i="3"/>
  <c r="J108" i="3" s="1"/>
  <c r="D107" i="3"/>
  <c r="D108" i="3"/>
  <c r="C108" i="3"/>
  <c r="B108" i="3"/>
  <c r="J228" i="3"/>
  <c r="J227" i="3" s="1"/>
  <c r="I227" i="3"/>
  <c r="D227" i="3"/>
  <c r="C227" i="3"/>
  <c r="B227" i="3"/>
  <c r="I224" i="3"/>
  <c r="D224" i="3"/>
  <c r="C224" i="3"/>
  <c r="J225" i="3"/>
  <c r="J224" i="3" s="1"/>
  <c r="B224" i="3"/>
  <c r="L93" i="1"/>
  <c r="L92" i="1"/>
  <c r="J113" i="3" l="1"/>
  <c r="J131" i="3" l="1"/>
  <c r="J130" i="3"/>
  <c r="J200" i="3"/>
  <c r="J199" i="3"/>
  <c r="J198" i="3" s="1"/>
  <c r="I213" i="3" l="1"/>
  <c r="D213" i="3"/>
  <c r="C213" i="3"/>
  <c r="B213" i="3"/>
  <c r="J214" i="3"/>
  <c r="J213" i="3" s="1"/>
  <c r="J244" i="3"/>
  <c r="J243" i="3" s="1"/>
  <c r="I243" i="3"/>
  <c r="D243" i="3"/>
  <c r="C243" i="3"/>
  <c r="B243" i="3"/>
  <c r="L98" i="1"/>
  <c r="J241" i="3"/>
  <c r="J207" i="3" l="1"/>
  <c r="J128" i="3"/>
  <c r="J43" i="3"/>
  <c r="J38" i="3" s="1"/>
  <c r="L49" i="1" l="1"/>
  <c r="L45" i="1" l="1"/>
  <c r="J101" i="3"/>
  <c r="D101" i="3" l="1"/>
  <c r="C101" i="3"/>
  <c r="B101" i="3"/>
  <c r="L40" i="1"/>
  <c r="J91" i="3"/>
  <c r="L22" i="1"/>
  <c r="J36" i="3"/>
  <c r="J35" i="3" s="1"/>
  <c r="B35" i="3"/>
  <c r="C35" i="3"/>
  <c r="D35" i="3"/>
  <c r="L51" i="1" l="1"/>
  <c r="L115" i="1"/>
  <c r="L97" i="1"/>
  <c r="L89" i="1"/>
  <c r="L96" i="1"/>
  <c r="L95" i="1"/>
  <c r="L85" i="1"/>
  <c r="L84" i="1"/>
  <c r="L83" i="1"/>
  <c r="L57" i="1"/>
  <c r="L56" i="1"/>
  <c r="L39" i="1" l="1"/>
  <c r="L38" i="1"/>
  <c r="L37" i="1"/>
  <c r="L20" i="1"/>
  <c r="L21" i="1"/>
  <c r="L23" i="1"/>
  <c r="L19" i="1"/>
  <c r="L18" i="1"/>
  <c r="B33" i="6" l="1"/>
  <c r="B31" i="6"/>
  <c r="I38" i="3"/>
  <c r="D38" i="3"/>
  <c r="B38" i="3"/>
  <c r="C38" i="3"/>
  <c r="A38" i="3"/>
  <c r="J272" i="3"/>
  <c r="J271" i="3" s="1"/>
  <c r="I271" i="3"/>
  <c r="D271" i="3"/>
  <c r="B271" i="3"/>
  <c r="C271" i="3"/>
  <c r="A271" i="3"/>
  <c r="D270" i="3"/>
  <c r="A270" i="3"/>
  <c r="B29" i="6"/>
  <c r="B27" i="6"/>
  <c r="B21" i="6"/>
  <c r="A19" i="6"/>
  <c r="B19" i="6" s="1"/>
  <c r="A17" i="6"/>
  <c r="B17" i="6" s="1"/>
  <c r="J205" i="3"/>
  <c r="J204" i="3"/>
  <c r="J203" i="3"/>
  <c r="I202" i="3"/>
  <c r="D202" i="3"/>
  <c r="B202" i="3"/>
  <c r="C202" i="3"/>
  <c r="J31" i="3"/>
  <c r="J202" i="3" l="1"/>
  <c r="J30" i="3"/>
  <c r="F3" i="6"/>
  <c r="F4" i="6"/>
  <c r="F2" i="6"/>
  <c r="J247" i="3" l="1"/>
  <c r="I247" i="3"/>
  <c r="D247" i="3"/>
  <c r="C247" i="3"/>
  <c r="A247" i="3"/>
  <c r="D246" i="3"/>
  <c r="A246" i="3"/>
  <c r="L102" i="1" l="1"/>
  <c r="J210" i="3"/>
  <c r="F5" i="3"/>
  <c r="J133" i="3" l="1"/>
  <c r="J209" i="3"/>
  <c r="J127" i="3"/>
  <c r="J27" i="3"/>
  <c r="J19" i="3"/>
  <c r="J240" i="3" l="1"/>
  <c r="I240" i="3"/>
  <c r="D240" i="3"/>
  <c r="C240" i="3"/>
  <c r="B240" i="3"/>
  <c r="J238" i="3"/>
  <c r="J235" i="3"/>
  <c r="J93" i="3" l="1"/>
  <c r="J97" i="3"/>
  <c r="I237" i="3"/>
  <c r="I234" i="3"/>
  <c r="J237" i="3"/>
  <c r="J234" i="3"/>
  <c r="D237" i="3"/>
  <c r="D234" i="3"/>
  <c r="B237" i="3"/>
  <c r="C237" i="3"/>
  <c r="B234" i="3"/>
  <c r="C234" i="3"/>
  <c r="I209" i="3"/>
  <c r="I198" i="3"/>
  <c r="D209" i="3"/>
  <c r="D198" i="3"/>
  <c r="B209" i="3"/>
  <c r="C209" i="3"/>
  <c r="I133" i="3"/>
  <c r="I127" i="3"/>
  <c r="D133" i="3"/>
  <c r="D127" i="3"/>
  <c r="B133" i="3"/>
  <c r="C133" i="3"/>
  <c r="I97" i="3"/>
  <c r="I93" i="3"/>
  <c r="I90" i="3"/>
  <c r="D97" i="3"/>
  <c r="D93" i="3"/>
  <c r="D90" i="3"/>
  <c r="I30" i="3"/>
  <c r="I27" i="3"/>
  <c r="I23" i="3"/>
  <c r="I19" i="3"/>
  <c r="B97" i="3"/>
  <c r="C97" i="3"/>
  <c r="B93" i="3"/>
  <c r="C93" i="3"/>
  <c r="A97" i="3"/>
  <c r="A93" i="3"/>
  <c r="D30" i="3"/>
  <c r="D27" i="3"/>
  <c r="D23" i="3"/>
  <c r="D19" i="3"/>
  <c r="C30" i="3"/>
  <c r="B30" i="3"/>
  <c r="B27" i="3"/>
  <c r="C27" i="3"/>
  <c r="B23" i="3"/>
  <c r="C23" i="3"/>
  <c r="A30" i="3"/>
  <c r="A27" i="3"/>
  <c r="A23" i="3"/>
  <c r="J90" i="3" l="1"/>
  <c r="F3" i="3" l="1"/>
  <c r="F4" i="3"/>
  <c r="F2" i="3"/>
  <c r="D3" i="3"/>
  <c r="D4" i="3"/>
  <c r="D5" i="3"/>
  <c r="D2" i="3"/>
  <c r="B19" i="3" l="1"/>
  <c r="C19" i="3"/>
  <c r="A19" i="3"/>
  <c r="B198" i="3"/>
  <c r="C198" i="3"/>
  <c r="B127" i="3"/>
  <c r="C127" i="3"/>
  <c r="G159" i="8" l="1"/>
  <c r="G168" i="8"/>
  <c r="C173" i="8" s="1"/>
  <c r="G163" i="8"/>
  <c r="G164" i="8" l="1"/>
  <c r="C172" i="8" s="1"/>
  <c r="G160" i="8"/>
  <c r="C171" i="8" s="1"/>
  <c r="C175" i="8" l="1"/>
  <c r="C176" i="8"/>
  <c r="C177" i="8" l="1"/>
  <c r="K94" i="1" s="1"/>
  <c r="L94" i="1" s="1"/>
  <c r="C178" i="8" l="1"/>
  <c r="C179" i="8" s="1"/>
  <c r="C90" i="3"/>
  <c r="D212" i="3"/>
  <c r="D197" i="3"/>
  <c r="D139" i="3"/>
  <c r="D126" i="3"/>
  <c r="D89" i="3" l="1"/>
  <c r="A89" i="3"/>
  <c r="D18" i="3"/>
  <c r="A18" i="3"/>
  <c r="J31" i="1" l="1"/>
  <c r="J20" i="1"/>
  <c r="J21" i="1"/>
  <c r="J19" i="1"/>
  <c r="J22" i="1"/>
  <c r="J18" i="1"/>
  <c r="J23" i="1"/>
  <c r="M19" i="1" l="1"/>
  <c r="O19" i="1"/>
  <c r="M23" i="1"/>
  <c r="O23" i="1"/>
  <c r="M21" i="1"/>
  <c r="O21" i="1"/>
  <c r="M20" i="1"/>
  <c r="O20" i="1"/>
  <c r="M22" i="1"/>
  <c r="O22" i="1"/>
  <c r="M31" i="1"/>
  <c r="O31" i="1"/>
  <c r="M18" i="1"/>
  <c r="O18" i="1"/>
  <c r="A90" i="3"/>
  <c r="P31" i="1" l="1"/>
  <c r="P20" i="1"/>
  <c r="P23" i="1"/>
  <c r="P22" i="1"/>
  <c r="P21" i="1"/>
  <c r="P19" i="1"/>
  <c r="P18" i="1"/>
  <c r="J65" i="1"/>
  <c r="J52" i="1"/>
  <c r="J32" i="1"/>
  <c r="J33" i="1"/>
  <c r="J119" i="1"/>
  <c r="J117" i="1"/>
  <c r="J118" i="1"/>
  <c r="J78" i="1"/>
  <c r="J79" i="1"/>
  <c r="J77" i="1"/>
  <c r="J76" i="1"/>
  <c r="J75" i="1"/>
  <c r="J74" i="1"/>
  <c r="J73" i="1"/>
  <c r="J72" i="1"/>
  <c r="J70" i="1"/>
  <c r="J71" i="1"/>
  <c r="J68" i="1"/>
  <c r="J69" i="1"/>
  <c r="J103" i="1"/>
  <c r="J66" i="1"/>
  <c r="J67" i="1"/>
  <c r="J102" i="1"/>
  <c r="J116" i="1"/>
  <c r="J30" i="1"/>
  <c r="J64" i="1"/>
  <c r="J29" i="1"/>
  <c r="J109" i="1"/>
  <c r="J28" i="1"/>
  <c r="J63" i="1"/>
  <c r="J94" i="1"/>
  <c r="J61" i="1"/>
  <c r="J62" i="1"/>
  <c r="J110" i="1"/>
  <c r="J111" i="1"/>
  <c r="J27" i="1"/>
  <c r="J26" i="1"/>
  <c r="J25" i="1"/>
  <c r="J108" i="1"/>
  <c r="J107" i="1"/>
  <c r="J41" i="1"/>
  <c r="O41" i="1" s="1"/>
  <c r="J24" i="1"/>
  <c r="J51" i="1"/>
  <c r="J115" i="1"/>
  <c r="J90" i="1"/>
  <c r="J91" i="1"/>
  <c r="J50" i="1"/>
  <c r="J49" i="1"/>
  <c r="J92" i="1"/>
  <c r="J83" i="1"/>
  <c r="J96" i="1"/>
  <c r="J85" i="1"/>
  <c r="J95" i="1"/>
  <c r="J84" i="1"/>
  <c r="J93" i="1"/>
  <c r="J89" i="1"/>
  <c r="J97" i="1"/>
  <c r="J98" i="1"/>
  <c r="J45" i="1"/>
  <c r="O45" i="1" s="1"/>
  <c r="O46" i="1" s="1"/>
  <c r="G21" i="6" s="1"/>
  <c r="J57" i="1"/>
  <c r="J40" i="1"/>
  <c r="J38" i="1"/>
  <c r="J56" i="1"/>
  <c r="J37" i="1"/>
  <c r="J39" i="1"/>
  <c r="B90" i="3"/>
  <c r="M116" i="1" l="1"/>
  <c r="O116" i="1"/>
  <c r="M119" i="1"/>
  <c r="O119" i="1"/>
  <c r="M118" i="1"/>
  <c r="O118" i="1"/>
  <c r="M117" i="1"/>
  <c r="O117" i="1"/>
  <c r="M115" i="1"/>
  <c r="O115" i="1"/>
  <c r="M111" i="1"/>
  <c r="O111" i="1"/>
  <c r="M109" i="1"/>
  <c r="O109" i="1"/>
  <c r="M108" i="1"/>
  <c r="O108" i="1"/>
  <c r="M110" i="1"/>
  <c r="O110" i="1"/>
  <c r="M107" i="1"/>
  <c r="O107" i="1"/>
  <c r="M103" i="1"/>
  <c r="O103" i="1"/>
  <c r="M102" i="1"/>
  <c r="O102" i="1"/>
  <c r="M93" i="1"/>
  <c r="O93" i="1"/>
  <c r="M90" i="1"/>
  <c r="O90" i="1"/>
  <c r="M98" i="1"/>
  <c r="O98" i="1"/>
  <c r="M95" i="1"/>
  <c r="O95" i="1"/>
  <c r="M92" i="1"/>
  <c r="O92" i="1"/>
  <c r="M94" i="1"/>
  <c r="O94" i="1"/>
  <c r="M96" i="1"/>
  <c r="O96" i="1"/>
  <c r="M97" i="1"/>
  <c r="O97" i="1"/>
  <c r="M91" i="1"/>
  <c r="O91" i="1"/>
  <c r="M89" i="1"/>
  <c r="O89" i="1"/>
  <c r="M84" i="1"/>
  <c r="O84" i="1"/>
  <c r="M85" i="1"/>
  <c r="O85" i="1"/>
  <c r="M83" i="1"/>
  <c r="O83" i="1"/>
  <c r="M75" i="1"/>
  <c r="O75" i="1"/>
  <c r="M69" i="1"/>
  <c r="O69" i="1"/>
  <c r="M72" i="1"/>
  <c r="O72" i="1"/>
  <c r="M76" i="1"/>
  <c r="O76" i="1"/>
  <c r="M70" i="1"/>
  <c r="O70" i="1"/>
  <c r="M78" i="1"/>
  <c r="O78" i="1"/>
  <c r="M63" i="1"/>
  <c r="O63" i="1"/>
  <c r="M64" i="1"/>
  <c r="O64" i="1"/>
  <c r="M67" i="1"/>
  <c r="O67" i="1"/>
  <c r="M68" i="1"/>
  <c r="O68" i="1"/>
  <c r="M73" i="1"/>
  <c r="O73" i="1"/>
  <c r="M77" i="1"/>
  <c r="O77" i="1"/>
  <c r="M62" i="1"/>
  <c r="O62" i="1"/>
  <c r="M66" i="1"/>
  <c r="O66" i="1"/>
  <c r="M71" i="1"/>
  <c r="O71" i="1"/>
  <c r="M74" i="1"/>
  <c r="O74" i="1"/>
  <c r="M79" i="1"/>
  <c r="O79" i="1"/>
  <c r="M65" i="1"/>
  <c r="O65" i="1"/>
  <c r="M61" i="1"/>
  <c r="O61" i="1"/>
  <c r="M57" i="1"/>
  <c r="O57" i="1"/>
  <c r="M56" i="1"/>
  <c r="O56" i="1"/>
  <c r="M52" i="1"/>
  <c r="O52" i="1"/>
  <c r="M51" i="1"/>
  <c r="O51" i="1"/>
  <c r="M50" i="1"/>
  <c r="O50" i="1"/>
  <c r="M49" i="1"/>
  <c r="O49" i="1"/>
  <c r="M39" i="1"/>
  <c r="O39" i="1"/>
  <c r="M38" i="1"/>
  <c r="O38" i="1"/>
  <c r="M40" i="1"/>
  <c r="O40" i="1"/>
  <c r="M37" i="1"/>
  <c r="O37" i="1"/>
  <c r="M29" i="1"/>
  <c r="O29" i="1"/>
  <c r="M32" i="1"/>
  <c r="O32" i="1"/>
  <c r="M24" i="1"/>
  <c r="O24" i="1"/>
  <c r="M25" i="1"/>
  <c r="O25" i="1"/>
  <c r="M27" i="1"/>
  <c r="O27" i="1"/>
  <c r="M33" i="1"/>
  <c r="O33" i="1"/>
  <c r="M26" i="1"/>
  <c r="O26" i="1"/>
  <c r="M28" i="1"/>
  <c r="O28" i="1"/>
  <c r="M30" i="1"/>
  <c r="O30" i="1"/>
  <c r="M41" i="1"/>
  <c r="P41" i="1" s="1"/>
  <c r="M45" i="1"/>
  <c r="M46" i="1" s="1"/>
  <c r="I21" i="6" s="1"/>
  <c r="M86" i="1" l="1"/>
  <c r="M120" i="1"/>
  <c r="P40" i="1"/>
  <c r="P39" i="1"/>
  <c r="P50" i="1"/>
  <c r="P79" i="1"/>
  <c r="P71" i="1"/>
  <c r="P62" i="1"/>
  <c r="P73" i="1"/>
  <c r="P67" i="1"/>
  <c r="P63" i="1"/>
  <c r="P70" i="1"/>
  <c r="P72" i="1"/>
  <c r="P75" i="1"/>
  <c r="P85" i="1"/>
  <c r="P97" i="1"/>
  <c r="P94" i="1"/>
  <c r="P92" i="1"/>
  <c r="P98" i="1"/>
  <c r="P93" i="1"/>
  <c r="P103" i="1"/>
  <c r="P109" i="1"/>
  <c r="P118" i="1"/>
  <c r="P116" i="1"/>
  <c r="P51" i="1"/>
  <c r="P57" i="1"/>
  <c r="P65" i="1"/>
  <c r="P74" i="1"/>
  <c r="P66" i="1"/>
  <c r="P77" i="1"/>
  <c r="P68" i="1"/>
  <c r="P64" i="1"/>
  <c r="P78" i="1"/>
  <c r="P76" i="1"/>
  <c r="P69" i="1"/>
  <c r="P84" i="1"/>
  <c r="P91" i="1"/>
  <c r="P96" i="1"/>
  <c r="P95" i="1"/>
  <c r="P90" i="1"/>
  <c r="P108" i="1"/>
  <c r="P111" i="1"/>
  <c r="P117" i="1"/>
  <c r="P119" i="1"/>
  <c r="P115" i="1"/>
  <c r="O120" i="1"/>
  <c r="G37" i="6" s="1"/>
  <c r="M99" i="1"/>
  <c r="M104" i="1"/>
  <c r="P107" i="1"/>
  <c r="O112" i="1"/>
  <c r="G35" i="6" s="1"/>
  <c r="P110" i="1"/>
  <c r="M112" i="1"/>
  <c r="P102" i="1"/>
  <c r="O104" i="1"/>
  <c r="G33" i="6" s="1"/>
  <c r="P89" i="1"/>
  <c r="O99" i="1"/>
  <c r="G31" i="6" s="1"/>
  <c r="M80" i="1"/>
  <c r="P83" i="1"/>
  <c r="O86" i="1"/>
  <c r="G29" i="6" s="1"/>
  <c r="P61" i="1"/>
  <c r="O80" i="1"/>
  <c r="G27" i="6" s="1"/>
  <c r="O58" i="1"/>
  <c r="G25" i="6" s="1"/>
  <c r="M58" i="1"/>
  <c r="P56" i="1"/>
  <c r="M53" i="1"/>
  <c r="P49" i="1"/>
  <c r="O53" i="1"/>
  <c r="G23" i="6" s="1"/>
  <c r="P52" i="1"/>
  <c r="O42" i="1"/>
  <c r="G19" i="6" s="1"/>
  <c r="P38" i="1"/>
  <c r="P45" i="1"/>
  <c r="O34" i="1"/>
  <c r="G17" i="6" s="1"/>
  <c r="P30" i="1"/>
  <c r="P26" i="1"/>
  <c r="P27" i="1"/>
  <c r="P24" i="1"/>
  <c r="P29" i="1"/>
  <c r="M42" i="1"/>
  <c r="P28" i="1"/>
  <c r="P33" i="1"/>
  <c r="P25" i="1"/>
  <c r="P32" i="1"/>
  <c r="P37" i="1"/>
  <c r="M34" i="1"/>
  <c r="N21" i="6"/>
  <c r="O21" i="6" s="1"/>
  <c r="H17" i="6" l="1"/>
  <c r="N17" i="6" s="1"/>
  <c r="O17" i="6" s="1"/>
  <c r="L31" i="6"/>
  <c r="H19" i="6"/>
  <c r="N19" i="6" s="1"/>
  <c r="O19" i="6" s="1"/>
  <c r="I25" i="6"/>
  <c r="N25" i="6" s="1"/>
  <c r="O25" i="6" s="1"/>
  <c r="M23" i="6"/>
  <c r="N23" i="6" s="1"/>
  <c r="O23" i="6" s="1"/>
  <c r="I35" i="6"/>
  <c r="L33" i="6"/>
  <c r="M31" i="6"/>
  <c r="J31" i="6"/>
  <c r="O122" i="1"/>
  <c r="L35" i="6"/>
  <c r="M122" i="1"/>
  <c r="G13" i="11" s="1"/>
  <c r="G42" i="6"/>
  <c r="G38" i="6" s="1"/>
  <c r="K37" i="6"/>
  <c r="M37" i="6"/>
  <c r="L29" i="6"/>
  <c r="K27" i="6"/>
  <c r="I27" i="6"/>
  <c r="J33" i="6"/>
  <c r="H43" i="6" l="1"/>
  <c r="H44" i="6" s="1"/>
  <c r="P122" i="1"/>
  <c r="J43" i="6"/>
  <c r="I43" i="6"/>
  <c r="I46" i="6" s="1"/>
  <c r="N35" i="6"/>
  <c r="O35" i="6" s="1"/>
  <c r="N31" i="6"/>
  <c r="O31" i="6" s="1"/>
  <c r="M43" i="6"/>
  <c r="M46" i="6" s="1"/>
  <c r="K43" i="6"/>
  <c r="N29" i="6"/>
  <c r="O29" i="6" s="1"/>
  <c r="L43" i="6"/>
  <c r="N27" i="6"/>
  <c r="O27" i="6" s="1"/>
  <c r="N37" i="6"/>
  <c r="O37" i="6" s="1"/>
  <c r="N33" i="6"/>
  <c r="O33" i="6" s="1"/>
  <c r="G20" i="6"/>
  <c r="G24" i="6"/>
  <c r="G26" i="6"/>
  <c r="G22" i="6"/>
  <c r="G28" i="6"/>
  <c r="G18" i="6"/>
  <c r="G34" i="6"/>
  <c r="G30" i="6"/>
  <c r="G36" i="6"/>
  <c r="G32" i="6"/>
  <c r="H46" i="6" l="1"/>
  <c r="H47" i="6" s="1"/>
  <c r="I47" i="6" s="1"/>
  <c r="K46" i="6"/>
  <c r="I44" i="6"/>
  <c r="J44" i="6" s="1"/>
  <c r="K44" i="6" s="1"/>
  <c r="L44" i="6" s="1"/>
  <c r="M44" i="6" s="1"/>
  <c r="L46" i="6"/>
  <c r="J46" i="6"/>
  <c r="J47" i="6" l="1"/>
  <c r="K47" i="6" s="1"/>
  <c r="L47" i="6" s="1"/>
  <c r="M47" i="6" s="1"/>
</calcChain>
</file>

<file path=xl/comments1.xml><?xml version="1.0" encoding="utf-8"?>
<comments xmlns="http://schemas.openxmlformats.org/spreadsheetml/2006/main">
  <authors>
    <author>Usuario</author>
  </authors>
  <commentList>
    <comment ref="A1" authorId="0" shapeId="0">
      <text>
        <r>
          <rPr>
            <b/>
            <sz val="9"/>
            <color indexed="81"/>
            <rFont val="Segoe UI"/>
            <family val="2"/>
          </rPr>
          <t xml:space="preserve">FAVOR INSERIR LOGO DA EMPRESA
</t>
        </r>
      </text>
    </comment>
    <comment ref="F5" authorId="0" shapeId="0">
      <text>
        <r>
          <rPr>
            <b/>
            <sz val="9"/>
            <color indexed="81"/>
            <rFont val="Segoe UI"/>
            <family val="2"/>
          </rPr>
          <t>FAVOR INSERIR DATA DE PREENCHIMENTO DA PROPOSTA</t>
        </r>
      </text>
    </comment>
    <comment ref="G7" authorId="0" shapeId="0">
      <text>
        <r>
          <rPr>
            <b/>
            <sz val="9"/>
            <color indexed="81"/>
            <rFont val="Segoe UI"/>
            <family val="2"/>
          </rPr>
          <t xml:space="preserve">FAVOR PREENCHER COM DADOS DO RESPONSÁVEL TÉCNICO DA EMPRESA (NOME COMPLETO, Nº DE REGISTRO)
</t>
        </r>
      </text>
    </comment>
    <comment ref="N18" authorId="0" shapeId="0">
      <text>
        <r>
          <rPr>
            <sz val="9"/>
            <color indexed="81"/>
            <rFont val="Segoe UI"/>
            <family val="2"/>
          </rPr>
          <t xml:space="preserve">PMVNI: FAVOR PREEENCHER O PREÇO UNITÁRIO COM SOMENTE DUAS CASAS APÓS A VÍRGULA
</t>
        </r>
      </text>
    </comment>
  </commentList>
</comments>
</file>

<file path=xl/comments2.xml><?xml version="1.0" encoding="utf-8"?>
<comments xmlns="http://schemas.openxmlformats.org/spreadsheetml/2006/main">
  <authors>
    <author>Usuario</author>
  </authors>
  <commentList>
    <comment ref="A1" authorId="0" shapeId="0">
      <text>
        <r>
          <rPr>
            <b/>
            <sz val="9"/>
            <color indexed="81"/>
            <rFont val="Segoe UI"/>
            <family val="2"/>
          </rPr>
          <t xml:space="preserve">FAVOR INSERIR LOGO DA EMPRESA
</t>
        </r>
      </text>
    </comment>
  </commentList>
</comments>
</file>

<file path=xl/sharedStrings.xml><?xml version="1.0" encoding="utf-8"?>
<sst xmlns="http://schemas.openxmlformats.org/spreadsheetml/2006/main" count="1151" uniqueCount="564">
  <si>
    <t>Local:</t>
  </si>
  <si>
    <t>Obra:</t>
  </si>
  <si>
    <t>Item</t>
  </si>
  <si>
    <t>Referencial</t>
  </si>
  <si>
    <t>Código</t>
  </si>
  <si>
    <t>Serviço</t>
  </si>
  <si>
    <t>Un.</t>
  </si>
  <si>
    <t>Físico</t>
  </si>
  <si>
    <t>Financeiro</t>
  </si>
  <si>
    <t>1.1</t>
  </si>
  <si>
    <t>IOPES</t>
  </si>
  <si>
    <t>Total</t>
  </si>
  <si>
    <t>Cálculos</t>
  </si>
  <si>
    <t>Serviços</t>
  </si>
  <si>
    <t>1º mês</t>
  </si>
  <si>
    <t>2º mês</t>
  </si>
  <si>
    <t>3º mês</t>
  </si>
  <si>
    <t>Incidência %</t>
  </si>
  <si>
    <t>Valor parcial</t>
  </si>
  <si>
    <t>Valor acumulado</t>
  </si>
  <si>
    <t>Percentual parcial</t>
  </si>
  <si>
    <t>Percentual acumulado</t>
  </si>
  <si>
    <t>SERVIÇOS PRELIMINARES</t>
  </si>
  <si>
    <t>INSTALAÇÃO DO CANTEIRO DE OBRAS</t>
  </si>
  <si>
    <t>2.1</t>
  </si>
  <si>
    <t>3.1</t>
  </si>
  <si>
    <t>Subtotal</t>
  </si>
  <si>
    <t>4.1</t>
  </si>
  <si>
    <t>5.1</t>
  </si>
  <si>
    <t>6.1</t>
  </si>
  <si>
    <t>7.1</t>
  </si>
  <si>
    <t>8.1</t>
  </si>
  <si>
    <t>9.1</t>
  </si>
  <si>
    <t>INSTALAÇÕES ELÉTRICAS</t>
  </si>
  <si>
    <t>PINTURA</t>
  </si>
  <si>
    <t>Data:</t>
  </si>
  <si>
    <t>Proprietário:</t>
  </si>
  <si>
    <t>Orçamentista:</t>
  </si>
  <si>
    <t>Referencial:</t>
  </si>
  <si>
    <t>SINAPI</t>
  </si>
  <si>
    <t>Bata base:</t>
  </si>
  <si>
    <t>4º mês</t>
  </si>
  <si>
    <t>5º mês</t>
  </si>
  <si>
    <t>6º mês</t>
  </si>
  <si>
    <t>2.2</t>
  </si>
  <si>
    <t>2.3</t>
  </si>
  <si>
    <t>m</t>
  </si>
  <si>
    <t>1.2</t>
  </si>
  <si>
    <t>1.3</t>
  </si>
  <si>
    <t>1.4</t>
  </si>
  <si>
    <t>1.5</t>
  </si>
  <si>
    <t>und</t>
  </si>
  <si>
    <t>Mão de obra</t>
  </si>
  <si>
    <t>Unidade</t>
  </si>
  <si>
    <t>Coeficiente</t>
  </si>
  <si>
    <t>Preço unitário</t>
  </si>
  <si>
    <t>H</t>
  </si>
  <si>
    <t>Material</t>
  </si>
  <si>
    <t>COMPOSIÇÃO 01</t>
  </si>
  <si>
    <t>Equipamento</t>
  </si>
  <si>
    <t>Discriminação</t>
  </si>
  <si>
    <t>Taxa (%)</t>
  </si>
  <si>
    <t>Valores</t>
  </si>
  <si>
    <t>Mão de obra (A)</t>
  </si>
  <si>
    <t>Materiais (B)</t>
  </si>
  <si>
    <t>Equipamentos (C )</t>
  </si>
  <si>
    <t>Produção da equipe (D)</t>
  </si>
  <si>
    <t>Custo horário total (A+C)</t>
  </si>
  <si>
    <t>Custo unitário da execução [ (A/D) + (C/D) ] = E</t>
  </si>
  <si>
    <t>Custo direto total (B+E)</t>
  </si>
  <si>
    <t>Bonificação e despesas indiretas - BDI</t>
  </si>
  <si>
    <t>Custo unitário considerado</t>
  </si>
  <si>
    <t>9.2</t>
  </si>
  <si>
    <t>Prefeitura Municipal de Venda Nova do Imigrante</t>
  </si>
  <si>
    <t>PLANILHA ORÇAMENTÁRIA - REFORMA DA PRAÇA DA VILA DA MATA</t>
  </si>
  <si>
    <r>
      <rPr>
        <b/>
        <sz val="12"/>
        <rFont val="Arial"/>
        <family val="2"/>
      </rPr>
      <t>PREFEITURA MUNICIPAL DE VENDA NOVA DO IMIGRANTE</t>
    </r>
    <r>
      <rPr>
        <b/>
        <sz val="10"/>
        <rFont val="Arial"/>
        <family val="2"/>
      </rPr>
      <t xml:space="preserve">
SECRETARIA DE OBRAS E INFRAESTRUTURA</t>
    </r>
  </si>
  <si>
    <t>MEMORIAL DE CÁLCULOS - REFORMA DA PRAÇA DA VILA DA MATA</t>
  </si>
  <si>
    <t>010208</t>
  </si>
  <si>
    <t>Retirada de revestimento antigo em reboco</t>
  </si>
  <si>
    <t>m²</t>
  </si>
  <si>
    <t>010224</t>
  </si>
  <si>
    <t>Retirada de grades, gradis, alambrados, cercas e portões</t>
  </si>
  <si>
    <t>010331</t>
  </si>
  <si>
    <t>Demolição de piso, soleira, peitoris e escadas em mármore ou granito, exclusive regularização</t>
  </si>
  <si>
    <t>020305</t>
  </si>
  <si>
    <t>020346</t>
  </si>
  <si>
    <t>Locação de andaime metálico para fachada - tipo torre (aluguel mensal)</t>
  </si>
  <si>
    <t>120101</t>
  </si>
  <si>
    <t>120303</t>
  </si>
  <si>
    <t>Chapisco de argamassa de cimento e areia média ou grossa lavada, no traço 1:3, espessura 5 mm</t>
  </si>
  <si>
    <t>Reboco tipo paulista de argamassa de cimento, cal hidratada CH1 e areia média ou grossa lavada no traço 1:0.5:6, espessura 25 mm</t>
  </si>
  <si>
    <t>Pintura com tinta acrílica, marcas de referência Suvinil, Coral ou Metalatex, inclusive selador acrílico, em paredes e forros, a três demãos</t>
  </si>
  <si>
    <t>190106</t>
  </si>
  <si>
    <t>190303</t>
  </si>
  <si>
    <t>Pintura com verniz brilhante, linha Premium, marcas de referência Suvinil, Coral ou Metalatex, em madeira, a três demãos</t>
  </si>
  <si>
    <t>200402</t>
  </si>
  <si>
    <t>Limpeza geral de obras (quadras, praças e jardins)</t>
  </si>
  <si>
    <t>200563</t>
  </si>
  <si>
    <t>Banco de concreto armado aparente com apoios de alvenaria assentada com argamassa de cimento, cal e areia, largura de 0,50m e espessura de 0,05m</t>
  </si>
  <si>
    <t>200707</t>
  </si>
  <si>
    <t>200713</t>
  </si>
  <si>
    <t>200714</t>
  </si>
  <si>
    <t>Trave para futebol de salão de tubo de ferro galvanizado 3", com recuo, removível, dimensões oficiais 3x2m</t>
  </si>
  <si>
    <t>Rede para futebol de salão</t>
  </si>
  <si>
    <t>Preparo, regularização e compactação do terreno (compactador manual) para execução de piso de quadra</t>
  </si>
  <si>
    <t>Preço prod.</t>
  </si>
  <si>
    <t>1.6</t>
  </si>
  <si>
    <t>8.2</t>
  </si>
  <si>
    <t>8.3</t>
  </si>
  <si>
    <t>19,80*10,80</t>
  </si>
  <si>
    <t>Área da praça</t>
  </si>
  <si>
    <t>Alambrado da quadra</t>
  </si>
  <si>
    <t>Bancos</t>
  </si>
  <si>
    <t>2 unidades</t>
  </si>
  <si>
    <t>Pórtico de entrada da praça</t>
  </si>
  <si>
    <t>200728</t>
  </si>
  <si>
    <t>Alambrado com tela losangular de arame fio 12, malha 2" revestido em PVC com tubo de ferro galvanizado vertical de 21/2" e horizontal de 1", inclusive portão, pintados com esmalte sobre fundo anti corrosivo</t>
  </si>
  <si>
    <t>10.1</t>
  </si>
  <si>
    <t>10.2</t>
  </si>
  <si>
    <t>Base dos bancos de concreto</t>
  </si>
  <si>
    <t>(4,88+1,22+5,00+1,18+4,79+ 1,18+1,39+14,58+1,80)*0,80</t>
  </si>
  <si>
    <t>(((2*3,14*0,15)*3,70)*2)+ ((2*3,14*0,15)*5,50)</t>
  </si>
  <si>
    <t>Placa de identificação da obra</t>
  </si>
  <si>
    <t>COMPOSIÇÃO 02</t>
  </si>
  <si>
    <t>030304</t>
  </si>
  <si>
    <t>Índice de preço para remoção de entulho decorrente da execução de obras (Classe A CONAMA - NBR 10.004 - Classe II-B), incluindo aluguel da caçamba, carga, transporte e descarga em área licenciada</t>
  </si>
  <si>
    <t>m³</t>
  </si>
  <si>
    <t>Retirada de grama sintética</t>
  </si>
  <si>
    <t>CRONOGRAMA FÍSICO-FINANCEIRO - REFORMA DA PRAÇA DA VILA DA MATA</t>
  </si>
  <si>
    <t>(3,14*0,35*0,35)*3</t>
  </si>
  <si>
    <t>190203</t>
  </si>
  <si>
    <t>Pintura com tinta acrílica, marcas de referência Suvinil, Coral ou Metalatex, inclusive selador acrílico, sobre concreto ou blocos de concreto, a três demãos</t>
  </si>
  <si>
    <t>Base das mesas de jogos</t>
  </si>
  <si>
    <t>Base dos bancos das mesas de jogos</t>
  </si>
  <si>
    <t>Base dos bancos das mesas das cabanas</t>
  </si>
  <si>
    <t>((2*3,14*0,25)*0,73)*10</t>
  </si>
  <si>
    <t>(((2*3,14*0,10)*0,43)*4)*10</t>
  </si>
  <si>
    <t>(((2*3,14*0,10)*0,43)*4)*5</t>
  </si>
  <si>
    <t>11.1</t>
  </si>
  <si>
    <t>Valor unitário s/ BDI</t>
  </si>
  <si>
    <r>
      <rPr>
        <b/>
        <sz val="12"/>
        <rFont val="Arial"/>
        <family val="2"/>
      </rPr>
      <t>PREFEITURA MUNICIPAL DE VENDA NOVA DO IMIGRANTE</t>
    </r>
    <r>
      <rPr>
        <b/>
        <sz val="10"/>
        <rFont val="Arial"/>
        <family val="2"/>
      </rPr>
      <t xml:space="preserve">
SECRETARIA DE OBRAS E INFRAESTRUTURA URBANA</t>
    </r>
  </si>
  <si>
    <t>Orçamento:</t>
  </si>
  <si>
    <t>BDI considerado:</t>
  </si>
  <si>
    <t>1.7</t>
  </si>
  <si>
    <t>010333</t>
  </si>
  <si>
    <t>Retirada de piso de borracha</t>
  </si>
  <si>
    <t>Peitoris e tampos de granito danificados - item 1.4</t>
  </si>
  <si>
    <t>Piso Granilite - item 1.3</t>
  </si>
  <si>
    <t>Alambrado - item 1.2</t>
  </si>
  <si>
    <t>Reboco - item 1.1</t>
  </si>
  <si>
    <t>Placa de obra</t>
  </si>
  <si>
    <t>2*1,25</t>
  </si>
  <si>
    <t>020801</t>
  </si>
  <si>
    <t>Barracão</t>
  </si>
  <si>
    <t>Sanitário</t>
  </si>
  <si>
    <t>2.4</t>
  </si>
  <si>
    <t>020812</t>
  </si>
  <si>
    <t>Rede de provisória de água
(considerado a necessidade da utilização da rede por 06 meses)</t>
  </si>
  <si>
    <t>REVESTIMENTOS</t>
  </si>
  <si>
    <t xml:space="preserve">ALVENARIA </t>
  </si>
  <si>
    <t xml:space="preserve">MOBILIÁRIO URBANO </t>
  </si>
  <si>
    <t>6.2</t>
  </si>
  <si>
    <t>97738</t>
  </si>
  <si>
    <t>M3</t>
  </si>
  <si>
    <t>((0,20+0,45+0,20+0,45)*0,40)*8</t>
  </si>
  <si>
    <t>Base existente do alambrado da Quadra de esportes</t>
  </si>
  <si>
    <t>(11*0,5)+(11*0,2)+((((0,5+0,2)*20)/2)*2)</t>
  </si>
  <si>
    <t>25,86*0,02</t>
  </si>
  <si>
    <t xml:space="preserve">Assento bancos de concreto </t>
  </si>
  <si>
    <t>Campo a ser reformado</t>
  </si>
  <si>
    <t xml:space="preserve">Para traves novas </t>
  </si>
  <si>
    <t>Novo alambrado em substituição ao existente</t>
  </si>
  <si>
    <t>(11,0*(1,65+1,75)*2)+(20,0*(1,65+1,75)*2)</t>
  </si>
  <si>
    <t>200721</t>
  </si>
  <si>
    <t>Rede de proteção em nylon malha 10x10 cm para proteção de quadra de esportes</t>
  </si>
  <si>
    <t>Tela de proteção sobre quadra</t>
  </si>
  <si>
    <t>11,0*20,0</t>
  </si>
  <si>
    <t xml:space="preserve">QUADRA </t>
  </si>
  <si>
    <t>Base do alambrado da Quadra de esportes (face externa)</t>
  </si>
  <si>
    <t>Base do alambrado da Quadra de esportes (face interna)</t>
  </si>
  <si>
    <t>(11*1,50)+(11*1,20)+((((1,5+1,20)*20)/2)*2)</t>
  </si>
  <si>
    <t>(11+20)*1*2</t>
  </si>
  <si>
    <t>200702</t>
  </si>
  <si>
    <t>190601</t>
  </si>
  <si>
    <t>Pintura à base de epoxi, marcas de referência Suvinil, Coral ou Metalatex, em faixas com largura de 5 cm, para demarcação de quadra de esportes</t>
  </si>
  <si>
    <t>Piso da quadra a executar</t>
  </si>
  <si>
    <t>Para demarcação de piso da quadra conf. Projeto</t>
  </si>
  <si>
    <t>18+9+18+9+13,35+5,41+9+5,41+13,35</t>
  </si>
  <si>
    <t>Acréscimo de mureta em torno da quadra</t>
  </si>
  <si>
    <t>5.2</t>
  </si>
  <si>
    <t xml:space="preserve">Tampos das mesas </t>
  </si>
  <si>
    <t>(3,14*0,35*0,35)*0,05*10</t>
  </si>
  <si>
    <t>Tampo bancos de concreto</t>
  </si>
  <si>
    <t>(3,14*0,20*0,20)*0,05*60</t>
  </si>
  <si>
    <t>Peça circular pré-moldada, volume de concreto de 10 a 30 litros, taxade fibra de polipropileno aproximada de 6 kg/m³.</t>
  </si>
  <si>
    <t>130317</t>
  </si>
  <si>
    <t>Peitoril de granito cinza polido, 15 cm, esp. 3cm</t>
  </si>
  <si>
    <t>96622</t>
  </si>
  <si>
    <t>Lastro com material granular, aplicação em pisos ou radiers, espessura de *5 cm*. af_08/2017</t>
  </si>
  <si>
    <t>39017</t>
  </si>
  <si>
    <t>Espacador / distanciador circular com entrada lateral, em plastico, paravergalhao *4,2 a 12,5* mm, cobrimento 20 mm</t>
  </si>
  <si>
    <t>19,80*10,80*0,05</t>
  </si>
  <si>
    <t>Para apoio de tela de armação do piso da quadra</t>
  </si>
  <si>
    <t>-</t>
  </si>
  <si>
    <t>UND</t>
  </si>
  <si>
    <t>COMPOSIÇÃO 03</t>
  </si>
  <si>
    <t>COMPOSIÇÃO 04</t>
  </si>
  <si>
    <t>COMPOSIÇÃO 05</t>
  </si>
  <si>
    <t>COMPOSIÇÃO 06</t>
  </si>
  <si>
    <t>2.5</t>
  </si>
  <si>
    <t xml:space="preserve">contar in loco </t>
  </si>
  <si>
    <t>213,84*0,03</t>
  </si>
  <si>
    <t>Fechamento do entorno da praça</t>
  </si>
  <si>
    <t>(11*4,8*2)+(20*2,4*2)+(((2,8*2,4)/2)*4)</t>
  </si>
  <si>
    <t>(3,14*0,20*0,20)*12</t>
  </si>
  <si>
    <t>Remoção do Peitoril de Granito Canteiros Danificados sem Reaprofeitamento</t>
  </si>
  <si>
    <t>1,60+(0,2*8)+1,95+0,25+0,3</t>
  </si>
  <si>
    <t>8,36*0,03</t>
  </si>
  <si>
    <t>215,04*0,01</t>
  </si>
  <si>
    <t xml:space="preserve"> Peitoril de Granito para Canteiros
obs: sendo descontada a quantidade de peitori existente a reproveitar</t>
  </si>
  <si>
    <t>(((1,64+0,56+1,64+0,84+2,19+ 1,77+0,36+1,77+0,84+ 2,19)*3)-(1,40+1,70+2,25+0,7+0,5+1,75+0,7+1,7+1,35+1,85+0,7+2+1,8)</t>
  </si>
  <si>
    <t>010246</t>
  </si>
  <si>
    <t>Lixamento de parede com pintura antiga PVA para recebimento de nova camada de tinta</t>
  </si>
  <si>
    <t>Canteiros existentes</t>
  </si>
  <si>
    <t>(((1,64+0,56+1,64+0,84+2,19+ 1,77+0,36+1,77+0,84+ 2,19)*0,4*3)</t>
  </si>
  <si>
    <t>1.8</t>
  </si>
  <si>
    <t>99814</t>
  </si>
  <si>
    <t>(51,64+4,88+1,22+5+46,62+1,18+4,79+1,18+27,97+1,39+14,58+1,80)*0,4</t>
  </si>
  <si>
    <t>Limpeza de superfície com jato de alta pressão</t>
  </si>
  <si>
    <t xml:space="preserve">Execução do alambrado da quadra de esportes e envernizamento do pórtico </t>
  </si>
  <si>
    <t>20,00+11,00+20,00+11,00+5,5</t>
  </si>
  <si>
    <r>
      <t xml:space="preserve">Composição reformulada de </t>
    </r>
    <r>
      <rPr>
        <b/>
        <sz val="10"/>
        <rFont val="Arial"/>
        <family val="2"/>
      </rPr>
      <t>Pintura com tinta à base de resinas acrílicas, marcas de referencia Suvinil, Coral ou Novacor, sobre piso de concreto a
duas demãos</t>
    </r>
    <r>
      <rPr>
        <sz val="10"/>
        <rFont val="Arial"/>
        <family val="2"/>
      </rPr>
      <t>, segundo a tabela do IOPES - item 200704</t>
    </r>
  </si>
  <si>
    <t>PINTOR (LABOR)</t>
  </si>
  <si>
    <t>010140</t>
  </si>
  <si>
    <t>00007353</t>
  </si>
  <si>
    <t>L</t>
  </si>
  <si>
    <t>Aplicação resinas acrílica sobre piso</t>
  </si>
  <si>
    <t>RESINA ACRILICA BASE AGUA</t>
  </si>
  <si>
    <t>92397</t>
  </si>
  <si>
    <t>11.2</t>
  </si>
  <si>
    <t>11.3</t>
  </si>
  <si>
    <t>Execução de contorno em torno de novos canteiros</t>
  </si>
  <si>
    <t>1.9</t>
  </si>
  <si>
    <t>010240</t>
  </si>
  <si>
    <t>Retirada de pontos elétricos (luminárias, interruptores e tomadas)</t>
  </si>
  <si>
    <t>1.10</t>
  </si>
  <si>
    <t xml:space="preserve">Remoção de postes e luminárias baixas existentes </t>
  </si>
  <si>
    <t>Remoção de árvore muito próxima a alambrados</t>
  </si>
  <si>
    <t xml:space="preserve">1und </t>
  </si>
  <si>
    <t>Fornecimento e assentamento de ladrilho hidráulico pastilhado, vermelho, dim. 20x20 cm, esp. 1.5cm, assentado com pasta de cimento colante, exclusive regularização e lastro</t>
  </si>
  <si>
    <t>PAVIMENTO / PAISAGISMO</t>
  </si>
  <si>
    <t xml:space="preserve">Assentamento de trechos de ladrilhos danificados </t>
  </si>
  <si>
    <t>(0,2*0,2)*30</t>
  </si>
  <si>
    <t>Execução de pátio/estacionamento em piso intertravado, com bloco retangular cor natural de 20 x 10 cm, espessura 6 cm.</t>
  </si>
  <si>
    <t>Assentamento de guia (meio-fio) em trecho reto, confeccionada em concreto pré-fabricado, dimensões 100x15x13x20 cm (comprimento x base inferior x base superior x altura), para urbanização interna de empreendimentos.</t>
  </si>
  <si>
    <t>11.4</t>
  </si>
  <si>
    <t>Para novos canteiros em torno das arvores</t>
  </si>
  <si>
    <t>Plantio de grama em placas.</t>
  </si>
  <si>
    <t>Tampo danificado em mesas de jogos</t>
  </si>
  <si>
    <t>Tampo existentes em bancos das mesas de jogos</t>
  </si>
  <si>
    <t>((0,50*1,5)+((0,5+0,5+1,5+1,5)*0,05))*4</t>
  </si>
  <si>
    <t>03 und</t>
  </si>
  <si>
    <t>010403</t>
  </si>
  <si>
    <t>Corte e destocamento de árvores com diâmetro de até 15 cm</t>
  </si>
  <si>
    <t>Cercamento com mourão de eucalipto</t>
  </si>
  <si>
    <t>(2*3,14*0,2)*28,82</t>
  </si>
  <si>
    <t>Ladrilho hidrualico existente no entorno da praça</t>
  </si>
  <si>
    <t>(0,50*1,5)+((0,5+0,5+1,5+1,5)*0,05)*4</t>
  </si>
  <si>
    <r>
      <t xml:space="preserve">Composição reformulada de </t>
    </r>
    <r>
      <rPr>
        <b/>
        <sz val="10"/>
        <rFont val="Arial"/>
        <family val="2"/>
      </rPr>
      <t>LUMINÁRIA DE LED PARA ILUMINAÇÃO PÚBLICA, DE 33 W ATÉ 50 W - FORNECIMENTO E INSTALAÇÃO</t>
    </r>
    <r>
      <rPr>
        <sz val="10"/>
        <rFont val="Arial"/>
        <family val="2"/>
      </rPr>
      <t>, segundo a tabela do SINAPI - item 101654</t>
    </r>
  </si>
  <si>
    <t>88247</t>
  </si>
  <si>
    <t>AUXILIAR DE ELETRICISTA COM ENCARGOS COMPLEMENTARES</t>
  </si>
  <si>
    <t>0,2381000</t>
  </si>
  <si>
    <t>ELETRICISTA COM ENCARGOS COMPLEMENTARES</t>
  </si>
  <si>
    <t>88264</t>
  </si>
  <si>
    <t>FITA ISOLANTE ADESIVA ANTICHAMA, USO ATE 750 V, EM ROLO DE 19 MM X 5 M</t>
  </si>
  <si>
    <t>21127</t>
  </si>
  <si>
    <t>0,0140000</t>
  </si>
  <si>
    <t>LUMINARIA DE LED PARA ILUMINACAO PUBLICA, DE 33 W ATE 50 W, INVOLUCRO EM ALUMINIO OU ACO INOX</t>
  </si>
  <si>
    <t>42244</t>
  </si>
  <si>
    <t>7.2</t>
  </si>
  <si>
    <t>COMP.</t>
  </si>
  <si>
    <t>CPU 01</t>
  </si>
  <si>
    <t>POSTE DECORATIVO PARA JARDIM EM ACO TUBULAR, SEM LUMINARIA, H = *3,0* M</t>
  </si>
  <si>
    <t>12388</t>
  </si>
  <si>
    <t>7.3</t>
  </si>
  <si>
    <t>CPU 02</t>
  </si>
  <si>
    <t>Iluminação da praça e passeio</t>
  </si>
  <si>
    <r>
      <t xml:space="preserve">Composição reformulada de </t>
    </r>
    <r>
      <rPr>
        <b/>
        <sz val="10"/>
        <rFont val="Arial"/>
        <family val="2"/>
      </rPr>
      <t>SUBSTITUIÇÃO DE LUMINÁRIA DE VAPOR DE MERCÚRIO/VAPOR DE SÓDIO POR LUMINÁRIA DE LED PARA ILUMINAÇÃO PÚBLICA (NÃO INCLUI FORNECIMENTO)</t>
    </r>
    <r>
      <rPr>
        <sz val="10"/>
        <rFont val="Arial"/>
        <family val="2"/>
      </rPr>
      <t>, segundo a tabela do SINAPI - item 101661</t>
    </r>
  </si>
  <si>
    <t>1,0487000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</si>
  <si>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</si>
  <si>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</si>
  <si>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5928</t>
  </si>
  <si>
    <t>42249</t>
  </si>
  <si>
    <t>LUMINARIA DE LED PARA ILUMINACAO PUBLICA, DE 240 W ATE 350 W, INVOLUCRO EM ALUMINIO OU ACO INOX</t>
  </si>
  <si>
    <t>CPU 03</t>
  </si>
  <si>
    <t>Conforme projeto elétrico: 01 und</t>
  </si>
  <si>
    <t>Aplicação sobre piso da quadra</t>
  </si>
  <si>
    <t xml:space="preserve"> compactação da base da quadra a executar</t>
  </si>
  <si>
    <t>Estimado: 
04 und por m² de piso = 213,84*4</t>
  </si>
  <si>
    <t>1,80*1,80*10</t>
  </si>
  <si>
    <t>11.5</t>
  </si>
  <si>
    <t>Recomposição de concreto danificado, com utilização de argamassa Sika Grout ou equivalente (considerando esp. 5cm)</t>
  </si>
  <si>
    <t>7,20*0,1</t>
  </si>
  <si>
    <t>1.11</t>
  </si>
  <si>
    <t>010329</t>
  </si>
  <si>
    <t>Retirada de disjuntor</t>
  </si>
  <si>
    <t>1.12</t>
  </si>
  <si>
    <t>010209</t>
  </si>
  <si>
    <t>Demolição de alvenaria</t>
  </si>
  <si>
    <t>08 und</t>
  </si>
  <si>
    <t>CPU 04</t>
  </si>
  <si>
    <t>CPU 05</t>
  </si>
  <si>
    <t>SERVIÇOS COMPLEMENTARES</t>
  </si>
  <si>
    <t>P01</t>
  </si>
  <si>
    <t>PORTÃO DE CORRER</t>
  </si>
  <si>
    <t>BARRA CHATA DE FERRO</t>
  </si>
  <si>
    <t>1,50MX1,50</t>
  </si>
  <si>
    <t xml:space="preserve">REFERÊNCIA </t>
  </si>
  <si>
    <t>ABERTURA</t>
  </si>
  <si>
    <t xml:space="preserve">MATERIAL </t>
  </si>
  <si>
    <t>DIMENSÃO</t>
  </si>
  <si>
    <t>QUADRO DE ESQUADRIAS</t>
  </si>
  <si>
    <t>Refletor de led 400w smd preto, grau de proteção ip65 / ip66; temperatura de cor 6000k/3000k ; vida util de 50.000 horas</t>
  </si>
  <si>
    <r>
      <t xml:space="preserve">Composição reformulada de </t>
    </r>
    <r>
      <rPr>
        <b/>
        <sz val="10"/>
        <rFont val="Arial"/>
        <family val="2"/>
      </rPr>
      <t xml:space="preserve"> LUMINÁRIA DE LED PARA ILUMINAÇÃO PÚBLICA, DE 33 W ATÉ 50 W - FORNECIMENTO E INSTALAÇÃO, </t>
    </r>
    <r>
      <rPr>
        <sz val="10"/>
        <rFont val="Arial"/>
        <family val="2"/>
      </rPr>
      <t>segundo a tabela do SINAPI - item 101654</t>
    </r>
  </si>
  <si>
    <t>ORÇAMENTO 1 - ARAPEVA ILUMINAÇÃO EM LED</t>
  </si>
  <si>
    <t>ORÇAMENTO 2 - BOSS COMPUTER</t>
  </si>
  <si>
    <t>ORÇAMENTO 3 - COMERCIAL ILUMINIM</t>
  </si>
  <si>
    <t>P. MERCADO</t>
  </si>
  <si>
    <t>Substituição refletores quadra</t>
  </si>
  <si>
    <t>04 postes com 03 refletores em cada</t>
  </si>
  <si>
    <t>Remoção de Refletores quadra</t>
  </si>
  <si>
    <t>4*3</t>
  </si>
  <si>
    <t>040233</t>
  </si>
  <si>
    <t>Fornecimento, preparo e aplicação de concreto Fck=15 MPa (brita 1 e 2) - (5% de perdas já incluído no custo)</t>
  </si>
  <si>
    <t>Base luminárias</t>
  </si>
  <si>
    <t>(0,3*0,3*0,5)*11</t>
  </si>
  <si>
    <t>1.13</t>
  </si>
  <si>
    <t>030101</t>
  </si>
  <si>
    <t>Escavação manual em material de 1a. categoria, até 1.50 m de profundidade</t>
  </si>
  <si>
    <t>Para meio fio de canteiros</t>
  </si>
  <si>
    <t>(0,3*0,3*0,5*11)</t>
  </si>
  <si>
    <t>1.14</t>
  </si>
  <si>
    <t>030201</t>
  </si>
  <si>
    <t>Reaterro apiloado de cavas de fundação, em camadas de 20 cm</t>
  </si>
  <si>
    <t>Volume de escação: 2,93m³ - volume de concreto (12.4): 0,93m³</t>
  </si>
  <si>
    <t>Out/2020</t>
  </si>
  <si>
    <t>Dez/2020</t>
  </si>
  <si>
    <t>Reforma da Praça da Vila da Mata, com Execução de Quadra de Esportes</t>
  </si>
  <si>
    <t>Rua dos Imigrantes e Rua do Amor Perfeito, Bairro Vila da Mata, Venda Nova do Imigrante/ES</t>
  </si>
  <si>
    <t>Demolição de piso, conforme demonstrado em projeto, para execução de passeio em piso intertravado</t>
  </si>
  <si>
    <t>Remoção de árvores dentro da área destinada a calçada</t>
  </si>
  <si>
    <t xml:space="preserve">3und </t>
  </si>
  <si>
    <t>Demolição de parede onde se encontra atualmente o quadro de disjuntores</t>
  </si>
  <si>
    <t>1,00mx0,80m</t>
  </si>
  <si>
    <t>Reaterro de bases de luminárias</t>
  </si>
  <si>
    <t>1,50*7</t>
  </si>
  <si>
    <t>Conforme projeto elétrico: 03 und</t>
  </si>
  <si>
    <t xml:space="preserve"> compactação da base para contrapiso sob área de play groud</t>
  </si>
  <si>
    <t>118m²</t>
  </si>
  <si>
    <t>Lastro para piso base da área de play ground</t>
  </si>
  <si>
    <t>118m²*0,05m</t>
  </si>
  <si>
    <t>PLAY GROUND</t>
  </si>
  <si>
    <t>Base para área de play ground: 118m²</t>
  </si>
  <si>
    <t xml:space="preserve">Passeio / calçada, a ser executada em torno da praça: </t>
  </si>
  <si>
    <t>Comprimento: 58,31+1,22+52,80+4,79+30,53+14,58
Largura: (2,20-0,4) = 1,8</t>
  </si>
  <si>
    <t>(1,60+1,60+1,80)*10</t>
  </si>
  <si>
    <t>((1,60+1,60+1,80)*10)*0,1*0,15</t>
  </si>
  <si>
    <t>Recomposição de meio fio de concreto existente danificado</t>
  </si>
  <si>
    <t xml:space="preserve">Para meio fio entorno do passeio e play ground </t>
  </si>
  <si>
    <t>(48,06+48,14+1,28+30,54+9,65+5,59+7,99+11,35)*0,1*0,15</t>
  </si>
  <si>
    <t>Meio fio interno a nova calçada e play ground</t>
  </si>
  <si>
    <t>48,06+48,14+1,28+30,54+9,65+5,59+7,99+11,35</t>
  </si>
  <si>
    <t>97629</t>
  </si>
  <si>
    <t>Demolição de lajes, de forma mecanizada com martelete, sem reaproveitamento.</t>
  </si>
  <si>
    <t>Comprimento: 58,31+1,22+52,80+4,79+30,53+14,58
Largura: 1,90m
Área de Play Ground: 126m²
Espessura granilite + contrapiso: 3cm+5cm = 8cm</t>
  </si>
  <si>
    <t>2,00*1,50</t>
  </si>
  <si>
    <t>2,50*2,00</t>
  </si>
  <si>
    <t>58,31+1,22+52,8+4,79+30,53+14,58</t>
  </si>
  <si>
    <t>020350</t>
  </si>
  <si>
    <t>Mureta quadra para quadro de distribuição</t>
  </si>
  <si>
    <t>(1*0,8)</t>
  </si>
  <si>
    <t>89454</t>
  </si>
  <si>
    <t>Alvenaria de blocos de concreto estrutural cheios 14x19x39 cm, (espessura 14 m2 cr 51,25 cm), fbk = 4,5 mpa, para paredes com área líquida maior ou igual a 6m², sem vãos, utilizando palheta</t>
  </si>
  <si>
    <t>101750</t>
  </si>
  <si>
    <t>Piso cimentado, traço 1:3 (cimento e areia), acabamento rústico, espessura 4,0 cm, preparo mecânico da argamassa</t>
  </si>
  <si>
    <t>010106</t>
  </si>
  <si>
    <t>AZULEJISTA (OFICIAL - SINDUSCON)</t>
  </si>
  <si>
    <t>00003410</t>
  </si>
  <si>
    <t>ADESIVO/COLA PARA EPS (ISOPOR) E OUTROS MATERIAIS</t>
  </si>
  <si>
    <t>KG</t>
  </si>
  <si>
    <t>BORRACHA GRANULADA  SBR PRETA MALHA 10 (0,7 A 2,0 MM)</t>
  </si>
  <si>
    <t>CPU 06</t>
  </si>
  <si>
    <t>Área de play ground: 118m²</t>
  </si>
  <si>
    <t>Conforme projeto elétrico: 10 und</t>
  </si>
  <si>
    <t>Substituição das luminárias existentes na praça (mantendo instalação elétrica do mesmo)</t>
  </si>
  <si>
    <t>91932</t>
  </si>
  <si>
    <t>91928</t>
  </si>
  <si>
    <t>91930</t>
  </si>
  <si>
    <t>Cabo de cobre flexível isolado, 10 mm², anti-chama 450/750 v, para circuitos terminais - fornecimento e instalação.</t>
  </si>
  <si>
    <t>Cabo de cobre flexível isolado, 4 mm², anti-chama 450/750 v, para circuitos terminais - fornecimento e instalação.</t>
  </si>
  <si>
    <t>Cabo de cobre flexível isolado, 6 mm², anti-chama 450/750 v, para circuitos terminais - fornecimento e instalação.</t>
  </si>
  <si>
    <t>Para alimentação de quadro de distribuição</t>
  </si>
  <si>
    <t xml:space="preserve">Para ligação das luminárias </t>
  </si>
  <si>
    <t xml:space="preserve">Para ligação da Praça </t>
  </si>
  <si>
    <t>83446</t>
  </si>
  <si>
    <t>Caixa de passagem 30x30x40 com tampa e dreno brita</t>
  </si>
  <si>
    <t>Para instalação em rede de alimentação de QD</t>
  </si>
  <si>
    <t>93653</t>
  </si>
  <si>
    <t>93658</t>
  </si>
  <si>
    <t>93659</t>
  </si>
  <si>
    <t>Disjuntor monopolar tipo din, corrente nominal de 10A - fornecimento e instalação.</t>
  </si>
  <si>
    <t>Disjuntor monopolar tipo din, corrente nominal de 40A - fornecimento e instalação.</t>
  </si>
  <si>
    <t>Disjuntor monopolar tipo din, corrente nominal de 50A - fornecimento e instalação.</t>
  </si>
  <si>
    <t>151351</t>
  </si>
  <si>
    <t>Para instalação no circuito de iluminação da praça</t>
  </si>
  <si>
    <t>conforme projeto: 01und</t>
  </si>
  <si>
    <t>Para instalação no circuito de iluminação da quadra</t>
  </si>
  <si>
    <t>Disjunto geral do QD</t>
  </si>
  <si>
    <t>Para instalação no no QD</t>
  </si>
  <si>
    <t>Interruptor Diferencial DR 63A, 30mA, 2 módulos</t>
  </si>
  <si>
    <t>151132</t>
  </si>
  <si>
    <t>Eletroduto flexível corrugado 3/4" , marca de referência TIGRE</t>
  </si>
  <si>
    <t>97669</t>
  </si>
  <si>
    <t>97670</t>
  </si>
  <si>
    <t>Eletroduto flexível corrugado, pead, dn 90 (3) - fornecimento e instalação.</t>
  </si>
  <si>
    <t>Eletroduto flexível corrugado, pead, dn 100 (4) - fornecimento e instalação.</t>
  </si>
  <si>
    <t xml:space="preserve">Para instalação elétrica </t>
  </si>
  <si>
    <t>conforme projeto: 12,90m</t>
  </si>
  <si>
    <t>conforme projeto: 183,30m</t>
  </si>
  <si>
    <t>conforme projeto: 46,90m</t>
  </si>
  <si>
    <t>150610</t>
  </si>
  <si>
    <t>Caixa de aterramento de concreto simples, nas dimensões de 30x30x25cm, com revest. int. em chapisco e reboco, tampa de concreto esp.5cm e lastro de brita esp. 5 cm, incl. haste 5/8"x2400mm</t>
  </si>
  <si>
    <t>Para aterramento da entrada de energia e toda a instalação da praça e quadra</t>
  </si>
  <si>
    <t>conforme projeto: 01 und</t>
  </si>
  <si>
    <r>
      <t xml:space="preserve">Composição reformulada de </t>
    </r>
    <r>
      <rPr>
        <b/>
        <sz val="10"/>
        <rFont val="Arial"/>
        <family val="2"/>
      </rPr>
      <t xml:space="preserve"> Padrão de entrada de energia elétrica, monofásico, entrada aérea, a 2 fios, carga instalada em muro de 3500 até 9000W -
220/127V, </t>
    </r>
    <r>
      <rPr>
        <sz val="10"/>
        <rFont val="Arial"/>
        <family val="2"/>
      </rPr>
      <t>segundo a tabela do IOPES - item 151701</t>
    </r>
  </si>
  <si>
    <t>Entrada de energia elétrica em eletroduto de aço galvanizado 2 1/2", monofásico, entrada subterrânea a 2 fios - inclusive cabeçote e conexões para cabo de alimentação</t>
  </si>
  <si>
    <t>ELETRICISTA (OFICIAL - SINDUSCON) (LABOR)</t>
  </si>
  <si>
    <t>010115</t>
  </si>
  <si>
    <t>AJUDANTE (AJUDANTE PRATICO - SINDUSCON) (LABOR)</t>
  </si>
  <si>
    <t>010101</t>
  </si>
  <si>
    <t>CABECOTE DE ACO GALVANIZADO DE 2.1/2" (LABOR)</t>
  </si>
  <si>
    <t>ELETRODUTO FERRO GALV LEVE - 2.1/2" (LABOR)</t>
  </si>
  <si>
    <t>M</t>
  </si>
  <si>
    <t>OLHAL DE FERRO GALVANIZADO C/ PARAFUSO 16X200MM (LABOR)</t>
  </si>
  <si>
    <t>PARAFUSO CAB QUADRADA ACO GALV 1020 16 X 200 MM (LABOR)</t>
  </si>
  <si>
    <t>Para ligação da praça a rede de iluminação publica</t>
  </si>
  <si>
    <t>101876</t>
  </si>
  <si>
    <t>Quadro de distribuição de energia em pvc, de embutir, sem barramento, para 6 disjuntores - fornecimento e instalação.</t>
  </si>
  <si>
    <t>Para instalação dos disjuntores</t>
  </si>
  <si>
    <t>CPU 07</t>
  </si>
  <si>
    <t>COMPOSIÇÃO 07</t>
  </si>
  <si>
    <t>PREÇO DE MERCADO</t>
  </si>
  <si>
    <t>Serviço de instalação de grama sintética, inclusive cola PU e 10Kg/m² de granulo de borracha. Exclusive Grama</t>
  </si>
  <si>
    <t xml:space="preserve">PREÇO DE MERCADO </t>
  </si>
  <si>
    <t>Para ligação dos refletores da quadra</t>
  </si>
  <si>
    <t>01 und</t>
  </si>
  <si>
    <t>200576</t>
  </si>
  <si>
    <t>Placa para inauguração de obra em alumínio polido e=4mm, dimensões 40 x 50 cm, gravação em baixo relevo, inclusive pintura e fixação</t>
  </si>
  <si>
    <t>141217</t>
  </si>
  <si>
    <t>Tubo de aço galvanizado, inclusive conexões, diâm. 80mm (3")</t>
  </si>
  <si>
    <t>IOPES - INSUMOS</t>
  </si>
  <si>
    <t>Cantoneira abas iguais de ferro astm a-36 - 3/16" x 1.1/2" x 1.1/2" galv.</t>
  </si>
  <si>
    <t>Placa de inauguração conforme modelo a ser fornecido pela prefeitura municipal</t>
  </si>
  <si>
    <t>Conforme projeto modelo da instalação da placa, a ser apresentado pela prefeitura municipal, tubos verticais da estrutura de sustentação da mesma</t>
  </si>
  <si>
    <t>Conforme projeto modelo da instalação da placa, a ser apresentado pela prefeitura municipal, cantoneiras horizontais da estrutura de sustentação da mesma</t>
  </si>
  <si>
    <t>1,97m*02 und</t>
  </si>
  <si>
    <t xml:space="preserve"> 0,50m*02 und</t>
  </si>
  <si>
    <t>101632</t>
  </si>
  <si>
    <t>RELÉ FOTOELÉTRICO PARA COMANDO DE ILUMINAÇÃO EXTERNA 1000 W</t>
  </si>
  <si>
    <t>Grama sintética - item 1.5</t>
  </si>
  <si>
    <t>Mourões de eucalipto de cercamento - item 1.2</t>
  </si>
  <si>
    <t>Demolição de Alvenaria - item 1.12</t>
  </si>
  <si>
    <t xml:space="preserve">Remoção de disjuntores para demolição da mureta de entrada de energia </t>
  </si>
  <si>
    <t>Solo: Escavação (item  1.13) - Reaterro (item 1.14)</t>
  </si>
  <si>
    <t>1.15</t>
  </si>
  <si>
    <t>1.16</t>
  </si>
  <si>
    <t>010255</t>
  </si>
  <si>
    <t>010326</t>
  </si>
  <si>
    <t>Remoção de telhas cerâmicas, tipo colonial, inclusive cumeeiras (para reaproveitamento pela prefeitura)</t>
  </si>
  <si>
    <t>Retirada de estrutura em madeira do telhado s/ reaproveitamento</t>
  </si>
  <si>
    <t>Cabana maior</t>
  </si>
  <si>
    <t>Parte central: (3*5) = 15m²
Extermidades: (0,88*2,31*8) = 16,26m²</t>
  </si>
  <si>
    <t>Cabanas Menores</t>
  </si>
  <si>
    <t>(0,57*1,39*08*03)</t>
  </si>
  <si>
    <t xml:space="preserve">Estrutura de cobertura (item 1.16* espessura) </t>
  </si>
  <si>
    <t>(50,28*0,03)</t>
  </si>
  <si>
    <t>Barracão para escritório com sanitário,  em chapa de compens. 12mm e pontalete 8x8cm, piso cimentado e cobertura de telha de fibroc. 6mm, incl. ponto de luz e cx. de inspeção.</t>
  </si>
  <si>
    <t>Rede de água, com padrão de entrada d'água diâm. 3/4", conf. espec. CESAN, incl. tubos e conexões para alimentação, distribuição, extravasor e limpeza, cons. o padrão a 25m.</t>
  </si>
  <si>
    <t>Tapume Telha Metálica Ondulada em aço galvalume 0,50mm, h=2,20m, incl. montagem estr. mad. 8"x8".</t>
  </si>
  <si>
    <t>4.2</t>
  </si>
  <si>
    <t>4.3</t>
  </si>
  <si>
    <t>4.4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</si>
  <si>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</si>
  <si>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</si>
  <si>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</si>
  <si>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</si>
  <si>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</si>
  <si>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</si>
  <si>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</si>
  <si>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</si>
  <si>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</si>
  <si>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</si>
  <si>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</si>
  <si>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</si>
  <si>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</si>
  <si>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</si>
  <si>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</si>
  <si>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</si>
  <si>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</si>
  <si>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8.4</t>
  </si>
  <si>
    <t>8.5</t>
  </si>
  <si>
    <t>8.6</t>
  </si>
  <si>
    <t>8.7</t>
  </si>
  <si>
    <t>8.8</t>
  </si>
  <si>
    <t>8.9</t>
  </si>
  <si>
    <t>8.10</t>
  </si>
  <si>
    <t>10.3</t>
  </si>
  <si>
    <t>10.4</t>
  </si>
  <si>
    <t>10.5</t>
  </si>
  <si>
    <t>conforme projeto: 32,10m</t>
  </si>
  <si>
    <t>conforme projeto: 473,93m</t>
  </si>
  <si>
    <t>conforme projeto: 174,23m</t>
  </si>
  <si>
    <t>200512</t>
  </si>
  <si>
    <t>Mesa de concreto aparente com tampo de 60x60x5 cm, base de 30x30x75 cm e tabuleiro 40x40cm embutido no concreto, feito com pastilhas de mármore branco e granito preto de 5x5x2cm conf. projeto</t>
  </si>
  <si>
    <t xml:space="preserve">Mesa para instalação conforme demarcado em projeto </t>
  </si>
  <si>
    <r>
      <t xml:space="preserve">
_______________________________________
Maciel Casagrande
</t>
    </r>
    <r>
      <rPr>
        <sz val="8"/>
        <color theme="1"/>
        <rFont val="Arial"/>
        <family val="2"/>
      </rPr>
      <t>Engenharia Civil
CREA ES - 006698/D</t>
    </r>
  </si>
  <si>
    <t>Quantidade</t>
  </si>
  <si>
    <t>Preço Unitário</t>
  </si>
  <si>
    <t>Preço Total</t>
  </si>
  <si>
    <t xml:space="preserve">PROPOSTA PREFEITURA </t>
  </si>
  <si>
    <t xml:space="preserve">PROPOSTA EMPRESA </t>
  </si>
  <si>
    <t>Observação</t>
  </si>
  <si>
    <t>PREFEITURA MUNICIPAL DE VENDA NOVA DO IMIGRANTE
SECRETARIA DE OBRAS E INFRAESTRUTURA URBANA</t>
  </si>
  <si>
    <t>Logo da Empresa</t>
  </si>
  <si>
    <t xml:space="preserve">
_________________________________
Responsável Técnico
Profissão
Registro no respectivo conselho </t>
  </si>
  <si>
    <t>Data de Preenchimento da Proposta</t>
  </si>
  <si>
    <t>ORIENTAÇÕES PARA PREENCHIMENTO DA PROPOSTA</t>
  </si>
  <si>
    <t>1.0</t>
  </si>
  <si>
    <r>
      <t>Todas as abas desta proposta foram bloqueados a fim de evitarmos adulterações nos documentos, favor utilizar este arquivo</t>
    </r>
    <r>
      <rPr>
        <b/>
        <sz val="11"/>
        <rFont val="Arial"/>
        <family val="2"/>
      </rPr>
      <t xml:space="preserve"> (NÃO FAÇA CÓPIAS), </t>
    </r>
    <r>
      <rPr>
        <sz val="11"/>
        <rFont val="Arial"/>
        <family val="2"/>
      </rPr>
      <t xml:space="preserve">caso contrário a empresa será </t>
    </r>
    <r>
      <rPr>
        <b/>
        <sz val="11"/>
        <rFont val="Arial"/>
        <family val="2"/>
      </rPr>
      <t>ELIMINADA</t>
    </r>
    <r>
      <rPr>
        <sz val="11"/>
        <rFont val="Arial"/>
        <family val="2"/>
      </rPr>
      <t xml:space="preserve"> deste certame;</t>
    </r>
  </si>
  <si>
    <t>2.0</t>
  </si>
  <si>
    <t>3.0</t>
  </si>
  <si>
    <t>4.0</t>
  </si>
  <si>
    <t xml:space="preserve">O orçamento proposto pela PMVNI é de </t>
  </si>
  <si>
    <t>Orientamos que a proposta de cada empresa não ultrapasse tal valor, portanto favor cotar preços unitários abaixo do preço proposto por esta instituição;</t>
  </si>
  <si>
    <t>5.0</t>
  </si>
  <si>
    <t>6.0</t>
  </si>
  <si>
    <t>As observações que encontram-se ao lado da planilha orçamentária devem ser utilizadas somente como auxílio na confecção do orçamento;</t>
  </si>
  <si>
    <t>7.0</t>
  </si>
  <si>
    <t>8.0</t>
  </si>
  <si>
    <t>Quaisquer dúvidas ou erros, que possam ocorrer durante o preenchimento da proposta, favor entrar em contato com a Secretaria de Obras do Mun. de Venda Nova do Imigrante/ES, através do telefone (28) 3546-1188, ramal 212 ( falar com o Eng.º Civil Maciel Casagrande) ou através do e-mail: "engenharia@vendanova.es.gov.br" .</t>
  </si>
  <si>
    <t>As áreas que deverão ser preenchidas encontram-se DESBLOQUEADAS e hachuradas (destacadas) em amarelo. 
As céculas hachuradas em laranja tratam se de itens semelhantes na planilha e serão preenchidas automaticamente, mediante o preenchimento de item anterior</t>
  </si>
  <si>
    <t>Todos os documentos deverão ser impressos em papel timbrado;</t>
  </si>
  <si>
    <r>
      <rPr>
        <b/>
        <sz val="11"/>
        <rFont val="Arial"/>
        <family val="2"/>
      </rPr>
      <t>Todos</t>
    </r>
    <r>
      <rPr>
        <sz val="11"/>
        <rFont val="Arial"/>
        <family val="2"/>
      </rPr>
      <t xml:space="preserve"> os documentos referente a Proposta Orçamentária, tanto os arquivos em Excel (Planilha Orçamentária preenchida pela empresa e Cronograma Físico Financeiro preenchido automaticamente, mediante o preenchimento da planilha) quanto os arquivos em PDF (Memória de Cálculo e Composições de Preço Unitário) deverão ter a </t>
    </r>
    <r>
      <rPr>
        <b/>
        <sz val="11"/>
        <rFont val="Arial"/>
        <family val="2"/>
      </rPr>
      <t>assinatura do Responsável Técnico e não do Proprietário da Empresa;</t>
    </r>
  </si>
  <si>
    <t>REFORMA DA PRAÇA DA VILA DA MATA</t>
  </si>
  <si>
    <t>COM EXECUÇÃO DE QUADRA DE ESPORTES</t>
  </si>
  <si>
    <t>LOCALIZADA NO MUNICÍPIO DE VENDA NOVA DO IMIGRANTE/ES</t>
  </si>
  <si>
    <r>
      <t>Deverá ser utilizado exatamente</t>
    </r>
    <r>
      <rPr>
        <b/>
        <sz val="11"/>
        <rFont val="Arial"/>
        <family val="2"/>
      </rPr>
      <t xml:space="preserve"> 2,0 (duas)</t>
    </r>
    <r>
      <rPr>
        <sz val="11"/>
        <rFont val="Arial"/>
        <family val="2"/>
      </rPr>
      <t xml:space="preserve"> casas decimais em cada preço unitário proposto </t>
    </r>
    <r>
      <rPr>
        <b/>
        <sz val="11"/>
        <rFont val="Arial"/>
        <family val="2"/>
      </rPr>
      <t>(NÃO UTILIZE MAIS CASA DECIMAIS DO QUE DUAS)</t>
    </r>
    <r>
      <rPr>
        <sz val="11"/>
        <rFont val="Arial"/>
        <family val="2"/>
      </rPr>
      <t xml:space="preserve"> ; caso contrário a empresa será </t>
    </r>
    <r>
      <rPr>
        <b/>
        <sz val="11"/>
        <rFont val="Arial"/>
        <family val="2"/>
      </rPr>
      <t>ELIMINADA</t>
    </r>
    <r>
      <rPr>
        <sz val="11"/>
        <rFont val="Arial"/>
        <family val="2"/>
      </rPr>
      <t xml:space="preserve"> deste certame;</t>
    </r>
  </si>
  <si>
    <t>Venda Nova do Imigrante/ES, 13 de Maio de 2021</t>
  </si>
  <si>
    <r>
      <rPr>
        <b/>
        <sz val="8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>_________________________________
Responsável Técnico</t>
    </r>
    <r>
      <rPr>
        <sz val="10"/>
        <color theme="1"/>
        <rFont val="Arial"/>
        <family val="2"/>
      </rPr>
      <t xml:space="preserve">
Registro no respectivo conselho </t>
    </r>
  </si>
  <si>
    <t>Luminária de led para iluminação pública 50 w (tipo IP 65), simples, inclusive poste em aço tubular h: 3,0m e relé fotoelétrico (fotocélula) - fornecimento e instalação.</t>
  </si>
  <si>
    <t>Luminária de led para iluminação pública 50 w (tipo IP 65), dupla, inclusive poste em aço tubular h: 3,0m, e relé fotoelétrico (fotocélula)  - fornecimento e instalação.</t>
  </si>
  <si>
    <t>Substituição de luminária de vapor de mercúrio/vapor de sódio tipo pétala por luminária de led para iluminação pública, inclusive fornecimento de 04 luminárias de 350w (tipo IP 65)</t>
  </si>
  <si>
    <t>Piso quadra poliesp. fck=25MPa, esp.=10 cm, armado c/ tela Q138, concret camada única bombeável c/ brita n. 1, acab. sup. c/ rotoalisador, juntas c/ corte serra diamant. preench. c/ juntas de dilatação plástica, base 5cm solo brita 30% e resina endur. (inclusive lona p/ apoio de armadura)</t>
  </si>
  <si>
    <t>Programador horario timer digital 110v a 220v 16A, inclusive contator 7,5CV fornecimento e instalação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</si>
</sst>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_(&quot;R$ &quot;* #,##0.00_);_(&quot;R$ &quot;* \(#,##0.00\);_(&quot;R$ &quot;* &quot;-&quot;??_);_(@_)"/>
    <numFmt numFmtId="166" formatCode="&quot;R$&quot;\ #,##0.00"/>
  </numFmts>
  <fonts count="2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b/>
      <sz val="9"/>
      <color indexed="81"/>
      <name val="Segoe UI"/>
      <family val="2"/>
    </font>
    <font>
      <sz val="18"/>
      <name val="Arial"/>
      <family val="2"/>
    </font>
    <font>
      <sz val="15"/>
      <name val="Arial"/>
      <family val="2"/>
    </font>
    <font>
      <b/>
      <sz val="1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9" fontId="4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465">
    <xf numFmtId="0" fontId="0" fillId="0" borderId="0" xfId="0"/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/>
    <xf numFmtId="0" fontId="6" fillId="0" borderId="0" xfId="0" applyFont="1"/>
    <xf numFmtId="0" fontId="6" fillId="2" borderId="0" xfId="0" applyFont="1" applyFill="1"/>
    <xf numFmtId="10" fontId="6" fillId="0" borderId="0" xfId="1" applyNumberFormat="1" applyFont="1"/>
    <xf numFmtId="2" fontId="6" fillId="0" borderId="6" xfId="0" applyNumberFormat="1" applyFont="1" applyBorder="1" applyAlignment="1">
      <alignment horizontal="center" vertical="center"/>
    </xf>
    <xf numFmtId="4" fontId="6" fillId="0" borderId="0" xfId="0" applyNumberFormat="1" applyFont="1"/>
    <xf numFmtId="4" fontId="7" fillId="3" borderId="6" xfId="0" applyNumberFormat="1" applyFont="1" applyFill="1" applyBorder="1" applyAlignment="1">
      <alignment horizontal="center" vertical="center"/>
    </xf>
    <xf numFmtId="4" fontId="7" fillId="0" borderId="6" xfId="0" applyNumberFormat="1" applyFont="1" applyBorder="1" applyAlignment="1">
      <alignment horizontal="center" vertical="center"/>
    </xf>
    <xf numFmtId="4" fontId="6" fillId="0" borderId="6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0" fontId="11" fillId="0" borderId="6" xfId="0" applyFont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vertical="center" wrapText="1"/>
    </xf>
    <xf numFmtId="0" fontId="5" fillId="0" borderId="13" xfId="0" applyFont="1" applyBorder="1" applyAlignment="1">
      <alignment horizontal="right" vertical="center"/>
    </xf>
    <xf numFmtId="0" fontId="5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horizontal="right" vertical="center"/>
    </xf>
    <xf numFmtId="10" fontId="11" fillId="0" borderId="13" xfId="0" applyNumberFormat="1" applyFont="1" applyBorder="1" applyAlignment="1">
      <alignment horizontal="center" vertical="center"/>
    </xf>
    <xf numFmtId="4" fontId="11" fillId="0" borderId="13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6" xfId="0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center" vertical="center"/>
    </xf>
    <xf numFmtId="10" fontId="11" fillId="0" borderId="6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wrapText="1"/>
    </xf>
    <xf numFmtId="4" fontId="0" fillId="0" borderId="0" xfId="0" applyNumberFormat="1" applyFill="1" applyBorder="1" applyAlignment="1">
      <alignment wrapText="1"/>
    </xf>
    <xf numFmtId="4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7" fillId="2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wrapText="1"/>
    </xf>
    <xf numFmtId="4" fontId="6" fillId="0" borderId="6" xfId="0" applyNumberFormat="1" applyFont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2" fillId="0" borderId="0" xfId="0" applyFont="1" applyAlignment="1">
      <alignment wrapText="1"/>
    </xf>
    <xf numFmtId="0" fontId="7" fillId="2" borderId="6" xfId="0" applyFont="1" applyFill="1" applyBorder="1" applyAlignment="1">
      <alignment horizontal="center" vertical="center" wrapText="1"/>
    </xf>
    <xf numFmtId="10" fontId="6" fillId="0" borderId="6" xfId="1" applyNumberFormat="1" applyFont="1" applyBorder="1" applyAlignment="1">
      <alignment horizontal="center" vertical="center"/>
    </xf>
    <xf numFmtId="10" fontId="6" fillId="0" borderId="6" xfId="1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/>
    </xf>
    <xf numFmtId="10" fontId="6" fillId="3" borderId="6" xfId="1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1" fillId="0" borderId="3" xfId="0" applyFont="1" applyFill="1" applyBorder="1" applyAlignment="1">
      <alignment horizontal="right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6" fillId="0" borderId="3" xfId="0" applyFont="1" applyFill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0" fillId="0" borderId="6" xfId="0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0" borderId="6" xfId="0" applyFont="1" applyBorder="1" applyAlignment="1">
      <alignment horizontal="center"/>
    </xf>
    <xf numFmtId="0" fontId="13" fillId="7" borderId="6" xfId="2" applyFont="1" applyFill="1" applyBorder="1" applyAlignment="1">
      <alignment horizontal="left" vertical="center" wrapText="1"/>
    </xf>
    <xf numFmtId="0" fontId="13" fillId="0" borderId="6" xfId="2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" fontId="6" fillId="3" borderId="6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166" fontId="11" fillId="5" borderId="6" xfId="0" applyNumberFormat="1" applyFont="1" applyFill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/>
    </xf>
    <xf numFmtId="0" fontId="11" fillId="0" borderId="13" xfId="0" applyFont="1" applyBorder="1" applyAlignment="1" applyProtection="1">
      <alignment horizontal="center" vertical="center"/>
    </xf>
    <xf numFmtId="4" fontId="0" fillId="0" borderId="0" xfId="0" applyNumberFormat="1" applyFill="1" applyBorder="1" applyAlignment="1" applyProtection="1">
      <alignment vertical="center"/>
    </xf>
    <xf numFmtId="4" fontId="0" fillId="0" borderId="0" xfId="0" applyNumberForma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vertical="center"/>
    </xf>
    <xf numFmtId="0" fontId="1" fillId="0" borderId="6" xfId="0" applyFont="1" applyFill="1" applyBorder="1" applyAlignment="1" applyProtection="1">
      <alignment horizontal="center" vertical="center"/>
    </xf>
    <xf numFmtId="49" fontId="1" fillId="0" borderId="6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/>
    </xf>
    <xf numFmtId="0" fontId="7" fillId="2" borderId="0" xfId="0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7" fillId="2" borderId="6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vertical="center"/>
    </xf>
    <xf numFmtId="0" fontId="3" fillId="0" borderId="6" xfId="0" applyFont="1" applyBorder="1" applyAlignment="1" applyProtection="1">
      <alignment horizontal="center" vertical="center"/>
    </xf>
    <xf numFmtId="49" fontId="1" fillId="0" borderId="6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4" fontId="6" fillId="0" borderId="6" xfId="0" applyNumberFormat="1" applyFont="1" applyBorder="1" applyAlignment="1" applyProtection="1">
      <alignment horizontal="center" vertical="center"/>
    </xf>
    <xf numFmtId="4" fontId="6" fillId="6" borderId="6" xfId="0" applyNumberFormat="1" applyFont="1" applyFill="1" applyBorder="1" applyAlignment="1" applyProtection="1">
      <alignment horizontal="center" vertical="center"/>
    </xf>
    <xf numFmtId="44" fontId="6" fillId="0" borderId="6" xfId="11" applyFont="1" applyBorder="1" applyAlignment="1" applyProtection="1">
      <alignment horizontal="center" vertical="center"/>
    </xf>
    <xf numFmtId="44" fontId="6" fillId="0" borderId="13" xfId="1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/>
    </xf>
    <xf numFmtId="44" fontId="6" fillId="0" borderId="6" xfId="1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44" fontId="7" fillId="3" borderId="14" xfId="11" applyFont="1" applyFill="1" applyBorder="1" applyAlignment="1" applyProtection="1">
      <alignment horizontal="center" vertical="center"/>
    </xf>
    <xf numFmtId="44" fontId="1" fillId="3" borderId="0" xfId="11" applyFont="1" applyFill="1" applyBorder="1" applyAlignment="1" applyProtection="1">
      <alignment horizontal="center" vertical="center"/>
    </xf>
    <xf numFmtId="4" fontId="7" fillId="3" borderId="14" xfId="0" applyNumberFormat="1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7" fillId="2" borderId="13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49" fontId="11" fillId="0" borderId="6" xfId="0" applyNumberFormat="1" applyFont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 wrapText="1"/>
    </xf>
    <xf numFmtId="4" fontId="11" fillId="0" borderId="6" xfId="0" applyNumberFormat="1" applyFont="1" applyBorder="1" applyAlignment="1" applyProtection="1">
      <alignment horizontal="center" vertical="center"/>
    </xf>
    <xf numFmtId="4" fontId="11" fillId="6" borderId="6" xfId="0" applyNumberFormat="1" applyFont="1" applyFill="1" applyBorder="1" applyAlignment="1" applyProtection="1">
      <alignment horizontal="center" vertical="center"/>
    </xf>
    <xf numFmtId="49" fontId="1" fillId="0" borderId="6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</xf>
    <xf numFmtId="49" fontId="11" fillId="0" borderId="6" xfId="0" applyNumberFormat="1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4" fontId="7" fillId="2" borderId="13" xfId="0" applyNumberFormat="1" applyFont="1" applyFill="1" applyBorder="1" applyAlignment="1" applyProtection="1">
      <alignment horizontal="center" vertical="center"/>
    </xf>
    <xf numFmtId="4" fontId="1" fillId="2" borderId="8" xfId="0" applyNumberFormat="1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49" fontId="6" fillId="0" borderId="0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 wrapText="1"/>
    </xf>
    <xf numFmtId="4" fontId="6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7" fillId="0" borderId="0" xfId="0" applyFont="1" applyAlignment="1" applyProtection="1">
      <alignment vertical="center"/>
    </xf>
    <xf numFmtId="44" fontId="7" fillId="2" borderId="6" xfId="11" applyFont="1" applyFill="1" applyBorder="1" applyAlignment="1" applyProtection="1">
      <alignment horizontal="center" vertical="center"/>
    </xf>
    <xf numFmtId="0" fontId="11" fillId="0" borderId="0" xfId="2"/>
    <xf numFmtId="0" fontId="21" fillId="0" borderId="0" xfId="2" applyFont="1" applyAlignment="1">
      <alignment horizontal="center" vertical="center"/>
    </xf>
    <xf numFmtId="0" fontId="16" fillId="0" borderId="0" xfId="2" applyFont="1" applyAlignment="1">
      <alignment vertical="center"/>
    </xf>
    <xf numFmtId="0" fontId="16" fillId="0" borderId="0" xfId="2" applyFont="1" applyAlignment="1">
      <alignment horizontal="center" vertical="center"/>
    </xf>
    <xf numFmtId="0" fontId="16" fillId="0" borderId="0" xfId="2" applyFont="1" applyAlignment="1">
      <alignment horizontal="justify" vertical="center" wrapText="1"/>
    </xf>
    <xf numFmtId="0" fontId="16" fillId="0" borderId="0" xfId="2" applyFont="1" applyAlignment="1">
      <alignment horizontal="center" vertical="center"/>
    </xf>
    <xf numFmtId="0" fontId="16" fillId="0" borderId="0" xfId="2" applyFont="1" applyAlignment="1">
      <alignment horizontal="justify" vertical="center" wrapText="1"/>
    </xf>
    <xf numFmtId="0" fontId="20" fillId="0" borderId="0" xfId="2" applyFont="1" applyAlignment="1">
      <alignment horizontal="center" vertical="center" wrapText="1"/>
    </xf>
    <xf numFmtId="0" fontId="20" fillId="0" borderId="0" xfId="2" applyFont="1" applyAlignment="1">
      <alignment horizontal="center" vertical="center"/>
    </xf>
    <xf numFmtId="0" fontId="22" fillId="5" borderId="8" xfId="2" applyFont="1" applyFill="1" applyBorder="1" applyAlignment="1">
      <alignment horizontal="center" vertical="center"/>
    </xf>
    <xf numFmtId="0" fontId="22" fillId="5" borderId="3" xfId="2" applyFont="1" applyFill="1" applyBorder="1" applyAlignment="1">
      <alignment horizontal="center" vertical="center"/>
    </xf>
    <xf numFmtId="0" fontId="22" fillId="5" borderId="4" xfId="2" applyFont="1" applyFill="1" applyBorder="1" applyAlignment="1">
      <alignment horizontal="center" vertical="center"/>
    </xf>
    <xf numFmtId="0" fontId="16" fillId="0" borderId="0" xfId="2" applyFont="1" applyAlignment="1">
      <alignment horizontal="left" vertical="center" wrapText="1"/>
    </xf>
    <xf numFmtId="7" fontId="18" fillId="8" borderId="8" xfId="2" applyNumberFormat="1" applyFont="1" applyFill="1" applyBorder="1" applyAlignment="1">
      <alignment horizontal="center" vertical="center" wrapText="1"/>
    </xf>
    <xf numFmtId="7" fontId="18" fillId="8" borderId="3" xfId="2" applyNumberFormat="1" applyFont="1" applyFill="1" applyBorder="1" applyAlignment="1">
      <alignment horizontal="center" vertical="center" wrapText="1"/>
    </xf>
    <xf numFmtId="7" fontId="18" fillId="8" borderId="4" xfId="2" applyNumberFormat="1" applyFont="1" applyFill="1" applyBorder="1" applyAlignment="1">
      <alignment horizontal="center" vertical="center" wrapText="1"/>
    </xf>
    <xf numFmtId="7" fontId="18" fillId="0" borderId="15" xfId="2" applyNumberFormat="1" applyFont="1" applyBorder="1" applyAlignment="1">
      <alignment horizontal="center" vertical="center" wrapText="1"/>
    </xf>
    <xf numFmtId="7" fontId="18" fillId="0" borderId="9" xfId="2" applyNumberFormat="1" applyFont="1" applyBorder="1" applyAlignment="1">
      <alignment horizontal="center" vertical="center" wrapText="1"/>
    </xf>
    <xf numFmtId="0" fontId="16" fillId="0" borderId="0" xfId="2" applyFont="1" applyAlignment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left" vertical="center" wrapText="1"/>
    </xf>
    <xf numFmtId="0" fontId="6" fillId="0" borderId="6" xfId="0" applyFont="1" applyBorder="1" applyAlignment="1" applyProtection="1">
      <alignment horizontal="left" vertical="center" wrapText="1"/>
    </xf>
    <xf numFmtId="0" fontId="1" fillId="0" borderId="6" xfId="0" applyFont="1" applyFill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horizontal="left" vertical="center" wrapText="1"/>
    </xf>
    <xf numFmtId="0" fontId="7" fillId="3" borderId="7" xfId="0" applyFont="1" applyFill="1" applyBorder="1" applyAlignment="1" applyProtection="1">
      <alignment horizontal="right" vertical="center"/>
    </xf>
    <xf numFmtId="0" fontId="7" fillId="3" borderId="10" xfId="0" applyFont="1" applyFill="1" applyBorder="1" applyAlignment="1" applyProtection="1">
      <alignment horizontal="right" vertical="center"/>
    </xf>
    <xf numFmtId="0" fontId="7" fillId="3" borderId="2" xfId="0" applyFont="1" applyFill="1" applyBorder="1" applyAlignment="1" applyProtection="1">
      <alignment horizontal="right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3" xfId="0" applyFont="1" applyFill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1" fillId="0" borderId="6" xfId="0" applyFont="1" applyBorder="1" applyAlignment="1" applyProtection="1">
      <alignment horizontal="left" vertical="center" wrapText="1"/>
    </xf>
    <xf numFmtId="0" fontId="7" fillId="9" borderId="6" xfId="0" applyFont="1" applyFill="1" applyBorder="1" applyAlignment="1" applyProtection="1">
      <alignment horizontal="center" vertical="center" wrapText="1"/>
    </xf>
    <xf numFmtId="0" fontId="7" fillId="9" borderId="6" xfId="0" applyFont="1" applyFill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left" vertical="center" wrapText="1"/>
    </xf>
    <xf numFmtId="0" fontId="6" fillId="0" borderId="4" xfId="0" applyFont="1" applyBorder="1" applyAlignment="1" applyProtection="1">
      <alignment horizontal="left" vertical="center" wrapText="1"/>
    </xf>
    <xf numFmtId="0" fontId="11" fillId="7" borderId="8" xfId="0" applyFont="1" applyFill="1" applyBorder="1" applyAlignment="1" applyProtection="1">
      <alignment horizontal="center" vertical="center" wrapText="1"/>
    </xf>
    <xf numFmtId="0" fontId="11" fillId="7" borderId="4" xfId="0" applyFont="1" applyFill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left" vertical="center" wrapText="1"/>
    </xf>
    <xf numFmtId="0" fontId="5" fillId="6" borderId="14" xfId="0" applyFont="1" applyFill="1" applyBorder="1" applyAlignment="1" applyProtection="1">
      <alignment horizontal="center" vertical="center" wrapText="1"/>
    </xf>
    <xf numFmtId="0" fontId="5" fillId="6" borderId="15" xfId="0" applyFont="1" applyFill="1" applyBorder="1" applyAlignment="1" applyProtection="1">
      <alignment horizontal="center" vertical="center" wrapText="1"/>
    </xf>
    <xf numFmtId="0" fontId="5" fillId="6" borderId="13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/>
    </xf>
    <xf numFmtId="0" fontId="7" fillId="0" borderId="8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 applyProtection="1">
      <alignment horizontal="center" vertical="center"/>
      <protection locked="0"/>
    </xf>
    <xf numFmtId="0" fontId="5" fillId="5" borderId="14" xfId="0" applyFont="1" applyFill="1" applyBorder="1" applyAlignment="1" applyProtection="1">
      <alignment horizontal="center" vertical="center"/>
      <protection locked="0"/>
    </xf>
    <xf numFmtId="0" fontId="7" fillId="2" borderId="6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left" vertical="center" wrapText="1"/>
    </xf>
    <xf numFmtId="0" fontId="5" fillId="0" borderId="14" xfId="0" applyFont="1" applyFill="1" applyBorder="1" applyAlignment="1" applyProtection="1">
      <alignment horizontal="left" vertical="center" wrapText="1"/>
    </xf>
    <xf numFmtId="2" fontId="7" fillId="2" borderId="6" xfId="0" applyNumberFormat="1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vertical="center" wrapText="1"/>
    </xf>
    <xf numFmtId="10" fontId="7" fillId="0" borderId="6" xfId="0" applyNumberFormat="1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 wrapText="1"/>
      <protection locked="0"/>
    </xf>
    <xf numFmtId="0" fontId="7" fillId="5" borderId="10" xfId="0" applyFont="1" applyFill="1" applyBorder="1" applyAlignment="1" applyProtection="1">
      <alignment horizontal="center" vertical="center" wrapText="1"/>
      <protection locked="0"/>
    </xf>
    <xf numFmtId="0" fontId="7" fillId="5" borderId="2" xfId="0" applyFont="1" applyFill="1" applyBorder="1" applyAlignment="1" applyProtection="1">
      <alignment horizontal="center" vertical="center" wrapText="1"/>
      <protection locked="0"/>
    </xf>
    <xf numFmtId="0" fontId="7" fillId="5" borderId="9" xfId="0" applyFont="1" applyFill="1" applyBorder="1" applyAlignment="1" applyProtection="1">
      <alignment horizontal="center" vertical="center" wrapText="1"/>
      <protection locked="0"/>
    </xf>
    <xf numFmtId="0" fontId="7" fillId="5" borderId="0" xfId="0" applyFont="1" applyFill="1" applyBorder="1" applyAlignment="1" applyProtection="1">
      <alignment horizontal="center" vertical="center" wrapText="1"/>
      <protection locked="0"/>
    </xf>
    <xf numFmtId="0" fontId="7" fillId="5" borderId="12" xfId="0" applyFont="1" applyFill="1" applyBorder="1" applyAlignment="1" applyProtection="1">
      <alignment horizontal="center" vertical="center" wrapText="1"/>
      <protection locked="0"/>
    </xf>
    <xf numFmtId="0" fontId="7" fillId="5" borderId="5" xfId="0" applyFont="1" applyFill="1" applyBorder="1" applyAlignment="1" applyProtection="1">
      <alignment horizontal="center" vertical="center" wrapText="1"/>
      <protection locked="0"/>
    </xf>
    <xf numFmtId="0" fontId="7" fillId="5" borderId="11" xfId="0" applyFont="1" applyFill="1" applyBorder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14" fontId="5" fillId="5" borderId="6" xfId="0" applyNumberFormat="1" applyFont="1" applyFill="1" applyBorder="1" applyAlignment="1" applyProtection="1">
      <alignment horizontal="left" vertical="center" wrapText="1"/>
      <protection locked="0"/>
    </xf>
    <xf numFmtId="0" fontId="5" fillId="5" borderId="6" xfId="0" applyFont="1" applyFill="1" applyBorder="1" applyAlignment="1" applyProtection="1">
      <alignment horizontal="left" vertical="center" wrapText="1"/>
      <protection locked="0"/>
    </xf>
    <xf numFmtId="0" fontId="11" fillId="0" borderId="6" xfId="0" applyFont="1" applyFill="1" applyBorder="1" applyAlignment="1" applyProtection="1">
      <alignment horizontal="left" vertical="center" wrapText="1"/>
    </xf>
    <xf numFmtId="0" fontId="0" fillId="0" borderId="6" xfId="0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right" vertical="center"/>
    </xf>
    <xf numFmtId="0" fontId="7" fillId="2" borderId="11" xfId="0" applyFont="1" applyFill="1" applyBorder="1" applyAlignment="1" applyProtection="1">
      <alignment horizontal="right" vertical="center"/>
    </xf>
    <xf numFmtId="0" fontId="7" fillId="2" borderId="1" xfId="0" applyFont="1" applyFill="1" applyBorder="1" applyAlignment="1" applyProtection="1">
      <alignment horizontal="right" vertical="center"/>
    </xf>
    <xf numFmtId="0" fontId="14" fillId="0" borderId="6" xfId="0" applyFont="1" applyBorder="1" applyAlignment="1">
      <alignment horizontal="center"/>
    </xf>
    <xf numFmtId="4" fontId="6" fillId="3" borderId="8" xfId="0" applyNumberFormat="1" applyFont="1" applyFill="1" applyBorder="1" applyAlignment="1">
      <alignment horizontal="center" vertical="center" wrapText="1"/>
    </xf>
    <xf numFmtId="4" fontId="6" fillId="3" borderId="4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right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5" fillId="0" borderId="10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9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12" xfId="0" applyFont="1" applyFill="1" applyBorder="1" applyAlignment="1" applyProtection="1">
      <alignment horizontal="left" vertical="center" wrapText="1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6" xfId="0" applyFont="1" applyFill="1" applyBorder="1" applyAlignment="1" applyProtection="1">
      <alignment horizont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</xf>
    <xf numFmtId="0" fontId="11" fillId="0" borderId="8" xfId="0" applyFont="1" applyFill="1" applyBorder="1" applyAlignment="1" applyProtection="1">
      <alignment horizontal="left" vertical="center" wrapText="1"/>
    </xf>
    <xf numFmtId="0" fontId="11" fillId="0" borderId="3" xfId="0" applyFont="1" applyFill="1" applyBorder="1" applyAlignment="1" applyProtection="1">
      <alignment horizontal="left" vertical="center" wrapText="1"/>
    </xf>
    <xf numFmtId="0" fontId="11" fillId="0" borderId="4" xfId="0" applyFont="1" applyFill="1" applyBorder="1" applyAlignment="1" applyProtection="1">
      <alignment horizontal="left" vertical="center" wrapText="1"/>
    </xf>
    <xf numFmtId="2" fontId="7" fillId="2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 applyProtection="1">
      <alignment horizontal="left" vertical="center"/>
    </xf>
    <xf numFmtId="0" fontId="7" fillId="5" borderId="6" xfId="0" applyFont="1" applyFill="1" applyBorder="1" applyAlignment="1" applyProtection="1">
      <alignment horizontal="center" wrapText="1"/>
      <protection locked="0"/>
    </xf>
    <xf numFmtId="0" fontId="7" fillId="2" borderId="7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8" fillId="0" borderId="6" xfId="0" applyFont="1" applyFill="1" applyBorder="1" applyAlignment="1" applyProtection="1">
      <alignment horizontal="center" vertical="center" wrapText="1"/>
    </xf>
    <xf numFmtId="14" fontId="11" fillId="0" borderId="6" xfId="0" applyNumberFormat="1" applyFont="1" applyFill="1" applyBorder="1" applyAlignment="1" applyProtection="1">
      <alignment horizontal="left" vertical="center" wrapText="1"/>
    </xf>
    <xf numFmtId="0" fontId="11" fillId="0" borderId="6" xfId="0" applyNumberFormat="1" applyFont="1" applyFill="1" applyBorder="1" applyAlignment="1" applyProtection="1">
      <alignment horizontal="left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7" fillId="0" borderId="8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11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4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6" fillId="0" borderId="6" xfId="0" applyFont="1" applyBorder="1" applyAlignment="1">
      <alignment horizontal="center" vertical="center"/>
    </xf>
  </cellXfs>
  <cellStyles count="12">
    <cellStyle name="Moeda" xfId="11" builtinId="4"/>
    <cellStyle name="Moeda 2" xfId="4"/>
    <cellStyle name="Moeda 2 2" xfId="5"/>
    <cellStyle name="Moeda 3" xfId="6"/>
    <cellStyle name="Moeda 4" xfId="3"/>
    <cellStyle name="Normal" xfId="0" builtinId="0"/>
    <cellStyle name="Normal 2" xfId="2"/>
    <cellStyle name="Porcentagem" xfId="1" builtinId="5"/>
    <cellStyle name="Porcentagem 2" xfId="8"/>
    <cellStyle name="Porcentagem 3" xfId="7"/>
    <cellStyle name="Vírgula 2" xfId="9"/>
    <cellStyle name="Vírgula 2 2" xfId="10"/>
  </cellStyles>
  <dxfs count="20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42332</xdr:colOff>
      <xdr:row>0</xdr:row>
      <xdr:rowOff>317502</xdr:rowOff>
    </xdr:from>
    <xdr:to>
      <xdr:col>2</xdr:col>
      <xdr:colOff>813556</xdr:colOff>
      <xdr:row>3</xdr:row>
      <xdr:rowOff>202544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32" y="317502"/>
          <a:ext cx="2199974" cy="879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>
    <tabColor rgb="FFFFFF00"/>
  </sheetPr>
  <dimension ref="B1:P25"/>
  <sheetViews>
    <sheetView tabSelected="1" topLeftCell="A4" workbookViewId="0">
      <selection activeCell="C19" sqref="C19:P20"/>
    </sheetView>
  </sheetViews>
  <sheetFormatPr defaultRowHeight="12.75" x14ac:dyDescent="0.2"/>
  <cols>
    <col min="1" max="16384" width="9.140625" style="241"/>
  </cols>
  <sheetData>
    <row r="1" spans="2:16" ht="23.25" x14ac:dyDescent="0.2">
      <c r="B1" s="248" t="s">
        <v>553</v>
      </c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</row>
    <row r="2" spans="2:16" ht="23.25" x14ac:dyDescent="0.2">
      <c r="B2" s="249" t="s">
        <v>554</v>
      </c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</row>
    <row r="3" spans="2:16" ht="41.25" customHeight="1" x14ac:dyDescent="0.2">
      <c r="B3" s="248" t="s">
        <v>555</v>
      </c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</row>
    <row r="4" spans="2:16" ht="18.75" x14ac:dyDescent="0.2"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2:16" ht="16.5" x14ac:dyDescent="0.2">
      <c r="B5" s="250" t="s">
        <v>536</v>
      </c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2"/>
    </row>
    <row r="6" spans="2:16" ht="14.25" x14ac:dyDescent="0.2"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2:16" ht="30" customHeight="1" x14ac:dyDescent="0.2">
      <c r="B7" s="244" t="s">
        <v>537</v>
      </c>
      <c r="C7" s="247" t="s">
        <v>538</v>
      </c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</row>
    <row r="8" spans="2:16" ht="14.25" x14ac:dyDescent="0.2">
      <c r="B8" s="244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</row>
    <row r="9" spans="2:16" ht="38.25" customHeight="1" x14ac:dyDescent="0.2">
      <c r="B9" s="244" t="s">
        <v>539</v>
      </c>
      <c r="C9" s="247" t="s">
        <v>556</v>
      </c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</row>
    <row r="10" spans="2:16" ht="14.25" x14ac:dyDescent="0.2">
      <c r="B10" s="244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</row>
    <row r="11" spans="2:16" ht="49.5" customHeight="1" x14ac:dyDescent="0.2">
      <c r="B11" s="244" t="s">
        <v>540</v>
      </c>
      <c r="C11" s="247" t="s">
        <v>550</v>
      </c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</row>
    <row r="12" spans="2:16" ht="14.25" x14ac:dyDescent="0.2">
      <c r="B12" s="244"/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</row>
    <row r="13" spans="2:16" ht="15" x14ac:dyDescent="0.2">
      <c r="B13" s="244" t="s">
        <v>541</v>
      </c>
      <c r="C13" s="253" t="s">
        <v>542</v>
      </c>
      <c r="D13" s="253"/>
      <c r="E13" s="253"/>
      <c r="F13" s="253"/>
      <c r="G13" s="254">
        <f>'PLANILHA ORÇAMENTÁRIA'!M122</f>
        <v>243047.77000000005</v>
      </c>
      <c r="H13" s="255"/>
      <c r="I13" s="256"/>
      <c r="J13" s="257"/>
      <c r="K13" s="257"/>
      <c r="L13" s="258"/>
      <c r="M13" s="259"/>
      <c r="N13" s="259"/>
      <c r="O13" s="259"/>
      <c r="P13" s="259"/>
    </row>
    <row r="14" spans="2:16" ht="31.5" customHeight="1" x14ac:dyDescent="0.2">
      <c r="B14" s="244"/>
      <c r="C14" s="247" t="s">
        <v>543</v>
      </c>
      <c r="D14" s="247"/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</row>
    <row r="15" spans="2:16" ht="14.25" x14ac:dyDescent="0.2">
      <c r="B15" s="244"/>
      <c r="C15" s="245"/>
      <c r="D15" s="245"/>
      <c r="E15" s="245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</row>
    <row r="16" spans="2:16" ht="14.25" x14ac:dyDescent="0.2">
      <c r="B16" s="244" t="s">
        <v>544</v>
      </c>
      <c r="C16" s="247" t="s">
        <v>551</v>
      </c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</row>
    <row r="17" spans="2:16" ht="14.25" x14ac:dyDescent="0.2">
      <c r="B17" s="244"/>
      <c r="C17" s="245"/>
      <c r="D17" s="245"/>
      <c r="E17" s="245"/>
      <c r="F17" s="245"/>
      <c r="G17" s="245"/>
      <c r="H17" s="245"/>
      <c r="I17" s="245"/>
      <c r="J17" s="245"/>
      <c r="K17" s="245"/>
      <c r="L17" s="245"/>
      <c r="M17" s="245"/>
      <c r="N17" s="245"/>
      <c r="O17" s="245"/>
      <c r="P17" s="245"/>
    </row>
    <row r="18" spans="2:16" ht="37.5" customHeight="1" x14ac:dyDescent="0.2">
      <c r="B18" s="244" t="s">
        <v>545</v>
      </c>
      <c r="C18" s="247" t="s">
        <v>546</v>
      </c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</row>
    <row r="19" spans="2:16" ht="14.25" x14ac:dyDescent="0.2">
      <c r="B19" s="244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</row>
    <row r="20" spans="2:16" ht="57" customHeight="1" x14ac:dyDescent="0.2">
      <c r="B20" s="244" t="s">
        <v>547</v>
      </c>
      <c r="C20" s="247" t="s">
        <v>552</v>
      </c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</row>
    <row r="21" spans="2:16" ht="14.25" x14ac:dyDescent="0.2">
      <c r="B21" s="244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</row>
    <row r="22" spans="2:16" ht="51.75" customHeight="1" x14ac:dyDescent="0.2">
      <c r="B22" s="244" t="s">
        <v>548</v>
      </c>
      <c r="C22" s="247" t="s">
        <v>549</v>
      </c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</row>
    <row r="23" spans="2:16" ht="14.25" x14ac:dyDescent="0.2">
      <c r="B23" s="244"/>
      <c r="C23" s="246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</row>
    <row r="24" spans="2:16" ht="14.25" x14ac:dyDescent="0.2">
      <c r="B24" s="244"/>
      <c r="C24" s="244"/>
      <c r="D24" s="244"/>
      <c r="E24" s="244"/>
      <c r="F24" s="244"/>
      <c r="G24" s="244"/>
      <c r="H24" s="244"/>
      <c r="I24" s="244"/>
      <c r="J24" s="244"/>
      <c r="K24" s="244"/>
      <c r="L24" s="244"/>
      <c r="M24" s="244"/>
      <c r="N24" s="244"/>
      <c r="O24" s="244"/>
      <c r="P24" s="244"/>
    </row>
    <row r="25" spans="2:16" ht="14.25" x14ac:dyDescent="0.2">
      <c r="B25" s="246" t="s">
        <v>557</v>
      </c>
      <c r="C25" s="246"/>
      <c r="D25" s="246"/>
      <c r="E25" s="246"/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</row>
  </sheetData>
  <sheetProtection algorithmName="SHA-512" hashValue="9Z187pE3XI3P13MF0JCdQbDdU2xFpjDJG6gMP0J+u/pcYB4d8QZeWXYanXAu4BTqByoJL/I2Oju+P7nlQkbpqg==" saltValue="/PdogZhYk+5Xx+0LkTUqXw==" spinCount="100000" sheet="1" formatCells="0" formatColumns="0" formatRows="0" insertColumns="0" insertRows="0" insertHyperlinks="0" deleteColumns="0" deleteRows="0" sort="0" autoFilter="0" pivotTables="0"/>
  <mergeCells count="20">
    <mergeCell ref="C14:P14"/>
    <mergeCell ref="B1:P1"/>
    <mergeCell ref="B2:P2"/>
    <mergeCell ref="B3:P3"/>
    <mergeCell ref="B5:P5"/>
    <mergeCell ref="C7:P7"/>
    <mergeCell ref="C9:P9"/>
    <mergeCell ref="C11:P11"/>
    <mergeCell ref="C13:F13"/>
    <mergeCell ref="G13:I13"/>
    <mergeCell ref="J13:L13"/>
    <mergeCell ref="M13:P13"/>
    <mergeCell ref="C23:P23"/>
    <mergeCell ref="B25:P25"/>
    <mergeCell ref="C16:P16"/>
    <mergeCell ref="C18:P18"/>
    <mergeCell ref="C19:P19"/>
    <mergeCell ref="C20:P20"/>
    <mergeCell ref="C21:P21"/>
    <mergeCell ref="C22:P2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>
    <tabColor theme="5" tint="-0.499984740745262"/>
    <pageSetUpPr fitToPage="1"/>
  </sheetPr>
  <dimension ref="A1:AW392"/>
  <sheetViews>
    <sheetView view="pageBreakPreview" topLeftCell="A115" zoomScaleSheetLayoutView="100" workbookViewId="0">
      <selection activeCell="N117" sqref="N117"/>
    </sheetView>
  </sheetViews>
  <sheetFormatPr defaultRowHeight="15" x14ac:dyDescent="0.25"/>
  <cols>
    <col min="1" max="1" width="6.7109375" style="193" customWidth="1"/>
    <col min="2" max="2" width="14.7109375" style="193" customWidth="1"/>
    <col min="3" max="8" width="12.7109375" style="193" customWidth="1"/>
    <col min="9" max="9" width="8.7109375" style="238" customWidth="1"/>
    <col min="10" max="10" width="14.7109375" style="238" customWidth="1"/>
    <col min="11" max="11" width="14.7109375" style="238" hidden="1" customWidth="1"/>
    <col min="12" max="12" width="14.7109375" style="238" customWidth="1"/>
    <col min="13" max="13" width="15.7109375" style="238" customWidth="1"/>
    <col min="14" max="14" width="14.7109375" style="239" customWidth="1"/>
    <col min="15" max="15" width="16.42578125" style="238" customWidth="1"/>
    <col min="16" max="16" width="19.42578125" style="238" customWidth="1"/>
    <col min="17" max="16384" width="9.140625" style="238"/>
  </cols>
  <sheetData>
    <row r="1" spans="1:49" s="190" customFormat="1" ht="39.950000000000003" customHeight="1" x14ac:dyDescent="0.25">
      <c r="A1" s="293" t="s">
        <v>533</v>
      </c>
      <c r="B1" s="293"/>
      <c r="C1" s="293"/>
      <c r="D1" s="260" t="s">
        <v>140</v>
      </c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9"/>
      <c r="AK1" s="189"/>
      <c r="AL1" s="189"/>
      <c r="AM1" s="189"/>
      <c r="AN1" s="189"/>
      <c r="AO1" s="189"/>
      <c r="AP1" s="189"/>
      <c r="AQ1" s="189"/>
      <c r="AR1" s="189"/>
      <c r="AS1" s="189"/>
      <c r="AT1" s="189"/>
      <c r="AU1" s="189"/>
      <c r="AV1" s="189"/>
      <c r="AW1" s="189"/>
    </row>
    <row r="2" spans="1:49" s="190" customFormat="1" ht="20.100000000000001" customHeight="1" x14ac:dyDescent="0.25">
      <c r="A2" s="293"/>
      <c r="B2" s="293"/>
      <c r="C2" s="293"/>
      <c r="D2" s="296" t="s">
        <v>1</v>
      </c>
      <c r="E2" s="296"/>
      <c r="F2" s="316" t="s">
        <v>347</v>
      </c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9"/>
      <c r="AK2" s="189"/>
      <c r="AL2" s="189"/>
      <c r="AM2" s="189"/>
      <c r="AN2" s="189"/>
      <c r="AO2" s="189"/>
      <c r="AP2" s="189"/>
      <c r="AQ2" s="189"/>
      <c r="AR2" s="189"/>
      <c r="AS2" s="189"/>
      <c r="AT2" s="189"/>
      <c r="AU2" s="189"/>
      <c r="AV2" s="189"/>
      <c r="AW2" s="189"/>
    </row>
    <row r="3" spans="1:49" s="190" customFormat="1" ht="20.100000000000001" customHeight="1" x14ac:dyDescent="0.25">
      <c r="A3" s="293"/>
      <c r="B3" s="293"/>
      <c r="C3" s="293"/>
      <c r="D3" s="296" t="s">
        <v>36</v>
      </c>
      <c r="E3" s="296"/>
      <c r="F3" s="316" t="s">
        <v>73</v>
      </c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88"/>
      <c r="AD3" s="188"/>
      <c r="AE3" s="188"/>
      <c r="AF3" s="188"/>
      <c r="AG3" s="188"/>
      <c r="AH3" s="188"/>
      <c r="AI3" s="188"/>
      <c r="AJ3" s="189"/>
      <c r="AK3" s="189"/>
      <c r="AL3" s="189"/>
      <c r="AM3" s="189"/>
      <c r="AN3" s="189"/>
      <c r="AO3" s="189"/>
      <c r="AP3" s="189"/>
      <c r="AQ3" s="189"/>
      <c r="AR3" s="189"/>
      <c r="AS3" s="189"/>
      <c r="AT3" s="189"/>
      <c r="AU3" s="189"/>
      <c r="AV3" s="189"/>
      <c r="AW3" s="189"/>
    </row>
    <row r="4" spans="1:49" s="190" customFormat="1" ht="20.100000000000001" customHeight="1" x14ac:dyDescent="0.25">
      <c r="A4" s="293"/>
      <c r="B4" s="293"/>
      <c r="C4" s="293"/>
      <c r="D4" s="296" t="s">
        <v>0</v>
      </c>
      <c r="E4" s="296"/>
      <c r="F4" s="316" t="s">
        <v>348</v>
      </c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8"/>
      <c r="AC4" s="188"/>
      <c r="AD4" s="188"/>
      <c r="AE4" s="188"/>
      <c r="AF4" s="188"/>
      <c r="AG4" s="188"/>
      <c r="AH4" s="188"/>
      <c r="AI4" s="188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</row>
    <row r="5" spans="1:49" s="190" customFormat="1" ht="20.100000000000001" customHeight="1" x14ac:dyDescent="0.25">
      <c r="A5" s="294"/>
      <c r="B5" s="294"/>
      <c r="C5" s="294"/>
      <c r="D5" s="297" t="s">
        <v>35</v>
      </c>
      <c r="E5" s="297"/>
      <c r="F5" s="314" t="s">
        <v>535</v>
      </c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  <c r="AJ5" s="189"/>
      <c r="AK5" s="189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89"/>
      <c r="AW5" s="189"/>
    </row>
    <row r="6" spans="1:49" s="190" customFormat="1" ht="9.9499999999999993" customHeight="1" x14ac:dyDescent="0.25">
      <c r="A6" s="311"/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3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  <c r="AG6" s="188"/>
      <c r="AH6" s="188"/>
      <c r="AI6" s="188"/>
      <c r="AJ6" s="189"/>
      <c r="AK6" s="189"/>
      <c r="AL6" s="189"/>
      <c r="AM6" s="189"/>
      <c r="AN6" s="189"/>
      <c r="AO6" s="189"/>
      <c r="AP6" s="189"/>
      <c r="AQ6" s="189"/>
      <c r="AR6" s="189"/>
      <c r="AS6" s="189"/>
      <c r="AT6" s="189"/>
      <c r="AU6" s="189"/>
      <c r="AV6" s="189"/>
      <c r="AW6" s="189"/>
    </row>
    <row r="7" spans="1:49" s="190" customFormat="1" ht="24.95" customHeight="1" x14ac:dyDescent="0.25">
      <c r="A7" s="296" t="s">
        <v>38</v>
      </c>
      <c r="B7" s="296"/>
      <c r="C7" s="296"/>
      <c r="D7" s="191" t="s">
        <v>10</v>
      </c>
      <c r="E7" s="191" t="s">
        <v>39</v>
      </c>
      <c r="F7" s="299" t="s">
        <v>141</v>
      </c>
      <c r="G7" s="302" t="s">
        <v>558</v>
      </c>
      <c r="H7" s="303"/>
      <c r="I7" s="303"/>
      <c r="J7" s="303"/>
      <c r="K7" s="303"/>
      <c r="L7" s="303"/>
      <c r="M7" s="303"/>
      <c r="N7" s="303"/>
      <c r="O7" s="303"/>
      <c r="P7" s="304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  <c r="AC7" s="188"/>
      <c r="AD7" s="188"/>
      <c r="AE7" s="188"/>
      <c r="AF7" s="188"/>
      <c r="AG7" s="188"/>
      <c r="AH7" s="188"/>
      <c r="AI7" s="188"/>
      <c r="AJ7" s="189"/>
      <c r="AK7" s="189"/>
      <c r="AL7" s="189"/>
      <c r="AM7" s="189"/>
      <c r="AN7" s="189"/>
      <c r="AO7" s="189"/>
      <c r="AP7" s="189"/>
      <c r="AQ7" s="189"/>
      <c r="AR7" s="189"/>
      <c r="AS7" s="189"/>
      <c r="AT7" s="189"/>
      <c r="AU7" s="189"/>
      <c r="AV7" s="189"/>
      <c r="AW7" s="189"/>
    </row>
    <row r="8" spans="1:49" s="190" customFormat="1" ht="43.5" customHeight="1" x14ac:dyDescent="0.25">
      <c r="A8" s="296" t="s">
        <v>40</v>
      </c>
      <c r="B8" s="296"/>
      <c r="C8" s="296"/>
      <c r="D8" s="192" t="s">
        <v>345</v>
      </c>
      <c r="E8" s="192" t="s">
        <v>346</v>
      </c>
      <c r="F8" s="299"/>
      <c r="G8" s="305"/>
      <c r="H8" s="306"/>
      <c r="I8" s="306"/>
      <c r="J8" s="306"/>
      <c r="K8" s="306"/>
      <c r="L8" s="306"/>
      <c r="M8" s="306"/>
      <c r="N8" s="306"/>
      <c r="O8" s="306"/>
      <c r="P8" s="307"/>
      <c r="Q8" s="188"/>
      <c r="R8" s="188"/>
      <c r="S8" s="188"/>
      <c r="T8" s="188"/>
      <c r="U8" s="188"/>
      <c r="V8" s="188"/>
      <c r="W8" s="188"/>
      <c r="X8" s="188"/>
      <c r="Y8" s="188"/>
      <c r="Z8" s="188"/>
      <c r="AA8" s="188"/>
      <c r="AB8" s="188"/>
      <c r="AC8" s="188"/>
      <c r="AD8" s="188"/>
      <c r="AE8" s="188"/>
      <c r="AF8" s="188"/>
      <c r="AG8" s="188"/>
      <c r="AH8" s="188"/>
      <c r="AI8" s="188"/>
      <c r="AJ8" s="189"/>
      <c r="AK8" s="189"/>
      <c r="AL8" s="189"/>
      <c r="AM8" s="189"/>
      <c r="AN8" s="189"/>
      <c r="AO8" s="189"/>
      <c r="AP8" s="189"/>
      <c r="AQ8" s="189"/>
      <c r="AR8" s="189"/>
      <c r="AS8" s="189"/>
      <c r="AT8" s="189"/>
      <c r="AU8" s="189"/>
      <c r="AV8" s="189"/>
      <c r="AW8" s="189"/>
    </row>
    <row r="9" spans="1:49" s="190" customFormat="1" ht="39" hidden="1" customHeight="1" x14ac:dyDescent="0.25">
      <c r="A9" s="296" t="s">
        <v>142</v>
      </c>
      <c r="B9" s="296"/>
      <c r="C9" s="296"/>
      <c r="D9" s="300">
        <v>0.22</v>
      </c>
      <c r="E9" s="300"/>
      <c r="F9" s="299"/>
      <c r="G9" s="308"/>
      <c r="H9" s="309"/>
      <c r="I9" s="309"/>
      <c r="J9" s="309"/>
      <c r="K9" s="309"/>
      <c r="L9" s="309"/>
      <c r="M9" s="309"/>
      <c r="N9" s="309"/>
      <c r="O9" s="309"/>
      <c r="P9" s="310"/>
      <c r="Q9" s="188"/>
      <c r="R9" s="188"/>
      <c r="S9" s="188"/>
      <c r="T9" s="188"/>
      <c r="U9" s="188"/>
      <c r="V9" s="188"/>
      <c r="W9" s="188"/>
      <c r="X9" s="188"/>
      <c r="Y9" s="188"/>
      <c r="Z9" s="188"/>
      <c r="AA9" s="188"/>
      <c r="AB9" s="188"/>
      <c r="AC9" s="188"/>
      <c r="AD9" s="188"/>
      <c r="AE9" s="188"/>
      <c r="AF9" s="188"/>
      <c r="AG9" s="188"/>
      <c r="AH9" s="188"/>
      <c r="AI9" s="188"/>
      <c r="AJ9" s="189"/>
      <c r="AK9" s="189"/>
      <c r="AL9" s="189"/>
      <c r="AM9" s="189"/>
      <c r="AN9" s="189"/>
      <c r="AO9" s="189"/>
      <c r="AP9" s="189"/>
      <c r="AQ9" s="189"/>
      <c r="AR9" s="189"/>
      <c r="AS9" s="189"/>
      <c r="AT9" s="189"/>
      <c r="AU9" s="189"/>
      <c r="AV9" s="189"/>
      <c r="AW9" s="189"/>
    </row>
    <row r="10" spans="1:49" s="190" customFormat="1" ht="9.9499999999999993" customHeight="1" x14ac:dyDescent="0.25">
      <c r="A10" s="260"/>
      <c r="B10" s="260"/>
      <c r="C10" s="260"/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0"/>
      <c r="Q10" s="188"/>
      <c r="R10" s="188"/>
      <c r="S10" s="188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189"/>
      <c r="AF10" s="189"/>
      <c r="AG10" s="189"/>
    </row>
    <row r="11" spans="1:49" s="190" customFormat="1" ht="31.5" customHeight="1" x14ac:dyDescent="0.25">
      <c r="A11" s="301" t="s">
        <v>74</v>
      </c>
      <c r="B11" s="301"/>
      <c r="C11" s="301"/>
      <c r="D11" s="301"/>
      <c r="E11" s="301"/>
      <c r="F11" s="301"/>
      <c r="G11" s="301"/>
      <c r="H11" s="301"/>
      <c r="I11" s="301"/>
      <c r="J11" s="301"/>
      <c r="K11" s="301"/>
      <c r="L11" s="301"/>
      <c r="M11" s="301"/>
      <c r="N11" s="301"/>
      <c r="O11" s="301"/>
      <c r="P11" s="301"/>
      <c r="Q11" s="188"/>
      <c r="R11" s="188"/>
      <c r="S11" s="188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</row>
    <row r="12" spans="1:49" s="193" customFormat="1" ht="9.9499999999999993" customHeight="1" x14ac:dyDescent="0.25">
      <c r="A12" s="317"/>
      <c r="B12" s="317"/>
      <c r="C12" s="317"/>
      <c r="D12" s="317"/>
      <c r="E12" s="317"/>
      <c r="F12" s="317"/>
      <c r="G12" s="317"/>
      <c r="H12" s="317"/>
      <c r="I12" s="317"/>
      <c r="J12" s="317"/>
      <c r="K12" s="317"/>
      <c r="L12" s="317"/>
      <c r="M12" s="317"/>
      <c r="N12" s="317"/>
      <c r="O12" s="317"/>
      <c r="P12" s="317"/>
    </row>
    <row r="13" spans="1:49" s="194" customFormat="1" ht="9.9499999999999993" customHeight="1" x14ac:dyDescent="0.25">
      <c r="A13" s="290" t="s">
        <v>2</v>
      </c>
      <c r="B13" s="290" t="s">
        <v>3</v>
      </c>
      <c r="C13" s="290" t="s">
        <v>4</v>
      </c>
      <c r="D13" s="290" t="s">
        <v>5</v>
      </c>
      <c r="E13" s="290"/>
      <c r="F13" s="290"/>
      <c r="G13" s="290"/>
      <c r="H13" s="290"/>
      <c r="I13" s="298" t="s">
        <v>6</v>
      </c>
      <c r="J13" s="290" t="s">
        <v>526</v>
      </c>
      <c r="K13" s="287" t="s">
        <v>139</v>
      </c>
      <c r="L13" s="295" t="s">
        <v>527</v>
      </c>
      <c r="M13" s="295" t="s">
        <v>528</v>
      </c>
      <c r="N13" s="279" t="s">
        <v>527</v>
      </c>
      <c r="O13" s="279" t="s">
        <v>528</v>
      </c>
      <c r="P13" s="280" t="s">
        <v>531</v>
      </c>
    </row>
    <row r="14" spans="1:49" s="194" customFormat="1" ht="9.9499999999999993" customHeight="1" x14ac:dyDescent="0.25">
      <c r="A14" s="290"/>
      <c r="B14" s="290"/>
      <c r="C14" s="290"/>
      <c r="D14" s="290"/>
      <c r="E14" s="290"/>
      <c r="F14" s="290"/>
      <c r="G14" s="290"/>
      <c r="H14" s="290"/>
      <c r="I14" s="298"/>
      <c r="J14" s="290"/>
      <c r="K14" s="288"/>
      <c r="L14" s="290"/>
      <c r="M14" s="290"/>
      <c r="N14" s="280"/>
      <c r="O14" s="280"/>
      <c r="P14" s="280"/>
    </row>
    <row r="15" spans="1:49" s="194" customFormat="1" ht="9.9499999999999993" customHeight="1" x14ac:dyDescent="0.25">
      <c r="A15" s="290"/>
      <c r="B15" s="290"/>
      <c r="C15" s="290"/>
      <c r="D15" s="290"/>
      <c r="E15" s="290"/>
      <c r="F15" s="290"/>
      <c r="G15" s="290"/>
      <c r="H15" s="290"/>
      <c r="I15" s="298"/>
      <c r="J15" s="290"/>
      <c r="K15" s="289"/>
      <c r="L15" s="290"/>
      <c r="M15" s="290"/>
      <c r="N15" s="280"/>
      <c r="O15" s="280"/>
      <c r="P15" s="280"/>
    </row>
    <row r="16" spans="1:49" s="195" customFormat="1" ht="9.9499999999999993" customHeight="1" x14ac:dyDescent="0.25">
      <c r="A16" s="281"/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</row>
    <row r="17" spans="1:16" s="194" customFormat="1" ht="20.100000000000001" customHeight="1" x14ac:dyDescent="0.25">
      <c r="A17" s="196">
        <v>1</v>
      </c>
      <c r="B17" s="290"/>
      <c r="C17" s="290"/>
      <c r="D17" s="290" t="s">
        <v>22</v>
      </c>
      <c r="E17" s="290"/>
      <c r="F17" s="290"/>
      <c r="G17" s="290"/>
      <c r="H17" s="290"/>
      <c r="I17" s="197"/>
      <c r="J17" s="197"/>
      <c r="K17" s="197"/>
      <c r="L17" s="291" t="s">
        <v>529</v>
      </c>
      <c r="M17" s="292"/>
      <c r="N17" s="280" t="s">
        <v>530</v>
      </c>
      <c r="O17" s="280"/>
      <c r="P17" s="280"/>
    </row>
    <row r="18" spans="1:16" s="205" customFormat="1" ht="12.75" x14ac:dyDescent="0.25">
      <c r="A18" s="198" t="s">
        <v>9</v>
      </c>
      <c r="B18" s="198" t="s">
        <v>10</v>
      </c>
      <c r="C18" s="199" t="s">
        <v>77</v>
      </c>
      <c r="D18" s="264" t="s">
        <v>78</v>
      </c>
      <c r="E18" s="265"/>
      <c r="F18" s="265"/>
      <c r="G18" s="265"/>
      <c r="H18" s="265"/>
      <c r="I18" s="200" t="s">
        <v>79</v>
      </c>
      <c r="J18" s="201">
        <f>VLOOKUP(A18,'MEMORIAL DE CÁLCULOS'!$1:$1048576,10,0)</f>
        <v>25.86</v>
      </c>
      <c r="K18" s="202">
        <v>7.45</v>
      </c>
      <c r="L18" s="203">
        <f>ROUND(K18+(K18*$D$9),2)</f>
        <v>9.09</v>
      </c>
      <c r="M18" s="203">
        <f t="shared" ref="M18:M23" si="0">ROUND(J18*L18,2)</f>
        <v>235.07</v>
      </c>
      <c r="N18" s="185"/>
      <c r="O18" s="204">
        <f>ROUND(N18*J18,2)</f>
        <v>0</v>
      </c>
      <c r="P18" s="186" t="str">
        <f>IF(O18&lt;=M18,"OK","REVER ORÇAMENTO")</f>
        <v>OK</v>
      </c>
    </row>
    <row r="19" spans="1:16" s="205" customFormat="1" ht="12.75" x14ac:dyDescent="0.25">
      <c r="A19" s="198" t="s">
        <v>47</v>
      </c>
      <c r="B19" s="198" t="s">
        <v>10</v>
      </c>
      <c r="C19" s="199" t="s">
        <v>80</v>
      </c>
      <c r="D19" s="264" t="s">
        <v>81</v>
      </c>
      <c r="E19" s="265"/>
      <c r="F19" s="265"/>
      <c r="G19" s="265"/>
      <c r="H19" s="265"/>
      <c r="I19" s="200" t="s">
        <v>79</v>
      </c>
      <c r="J19" s="201">
        <f>VLOOKUP(A19,'MEMORIAL DE CÁLCULOS'!$1:$1048576,10,0)</f>
        <v>243.86</v>
      </c>
      <c r="K19" s="202">
        <v>13.12</v>
      </c>
      <c r="L19" s="203">
        <f>ROUND(K19+(K19*$D$9),2)</f>
        <v>16.010000000000002</v>
      </c>
      <c r="M19" s="203">
        <f t="shared" si="0"/>
        <v>3904.2</v>
      </c>
      <c r="N19" s="185"/>
      <c r="O19" s="204">
        <f t="shared" ref="O19:O33" si="1">ROUND(N19*J19,2)</f>
        <v>0</v>
      </c>
      <c r="P19" s="186" t="str">
        <f t="shared" ref="P19:P33" si="2">IF(O19&lt;=M19,"OK","REVER ORÇAMENTO")</f>
        <v>OK</v>
      </c>
    </row>
    <row r="20" spans="1:16" s="211" customFormat="1" ht="26.25" customHeight="1" x14ac:dyDescent="0.25">
      <c r="A20" s="206" t="s">
        <v>48</v>
      </c>
      <c r="B20" s="191" t="s">
        <v>39</v>
      </c>
      <c r="C20" s="207" t="s">
        <v>372</v>
      </c>
      <c r="D20" s="266" t="s">
        <v>373</v>
      </c>
      <c r="E20" s="267"/>
      <c r="F20" s="267"/>
      <c r="G20" s="267"/>
      <c r="H20" s="267"/>
      <c r="I20" s="208" t="s">
        <v>126</v>
      </c>
      <c r="J20" s="209">
        <f>VLOOKUP(A20,'MEMORIAL DE CÁLCULOS'!$1:$1048576,10,0)</f>
        <v>34.74</v>
      </c>
      <c r="K20" s="202">
        <v>84.76</v>
      </c>
      <c r="L20" s="210">
        <f t="shared" ref="L20:L23" si="3">ROUND(K20+(K20*$D$9),2)</f>
        <v>103.41</v>
      </c>
      <c r="M20" s="210">
        <f t="shared" si="0"/>
        <v>3592.46</v>
      </c>
      <c r="N20" s="185"/>
      <c r="O20" s="204">
        <f t="shared" si="1"/>
        <v>0</v>
      </c>
      <c r="P20" s="186" t="str">
        <f t="shared" si="2"/>
        <v>OK</v>
      </c>
    </row>
    <row r="21" spans="1:16" s="205" customFormat="1" ht="39" customHeight="1" x14ac:dyDescent="0.25">
      <c r="A21" s="198" t="s">
        <v>49</v>
      </c>
      <c r="B21" s="198" t="s">
        <v>10</v>
      </c>
      <c r="C21" s="199" t="s">
        <v>82</v>
      </c>
      <c r="D21" s="264" t="s">
        <v>83</v>
      </c>
      <c r="E21" s="265"/>
      <c r="F21" s="265"/>
      <c r="G21" s="265"/>
      <c r="H21" s="265"/>
      <c r="I21" s="200" t="s">
        <v>79</v>
      </c>
      <c r="J21" s="201">
        <f>VLOOKUP(A21,'MEMORIAL DE CÁLCULOS'!$1:$1048576,10,0)</f>
        <v>8.36</v>
      </c>
      <c r="K21" s="202">
        <v>7.99</v>
      </c>
      <c r="L21" s="203">
        <f t="shared" si="3"/>
        <v>9.75</v>
      </c>
      <c r="M21" s="203">
        <f t="shared" si="0"/>
        <v>81.510000000000005</v>
      </c>
      <c r="N21" s="185"/>
      <c r="O21" s="204">
        <f t="shared" si="1"/>
        <v>0</v>
      </c>
      <c r="P21" s="186" t="str">
        <f t="shared" si="2"/>
        <v>OK</v>
      </c>
    </row>
    <row r="22" spans="1:16" s="205" customFormat="1" ht="12.75" x14ac:dyDescent="0.25">
      <c r="A22" s="198" t="s">
        <v>50</v>
      </c>
      <c r="B22" s="212" t="s">
        <v>10</v>
      </c>
      <c r="C22" s="199" t="s">
        <v>144</v>
      </c>
      <c r="D22" s="275" t="s">
        <v>145</v>
      </c>
      <c r="E22" s="276"/>
      <c r="F22" s="276"/>
      <c r="G22" s="276"/>
      <c r="H22" s="277"/>
      <c r="I22" s="200" t="s">
        <v>79</v>
      </c>
      <c r="J22" s="201">
        <f>VLOOKUP(A22,'MEMORIAL DE CÁLCULOS'!$1:$1048576,10,0)</f>
        <v>213.84</v>
      </c>
      <c r="K22" s="202">
        <v>6.25</v>
      </c>
      <c r="L22" s="203">
        <f t="shared" ref="L22" si="4">ROUND(K22+(K22*$D$9),2)</f>
        <v>7.63</v>
      </c>
      <c r="M22" s="203">
        <f t="shared" ref="M22" si="5">ROUND(J22*L22,2)</f>
        <v>1631.6</v>
      </c>
      <c r="N22" s="185"/>
      <c r="O22" s="204">
        <f t="shared" si="1"/>
        <v>0</v>
      </c>
      <c r="P22" s="186" t="str">
        <f t="shared" si="2"/>
        <v>OK</v>
      </c>
    </row>
    <row r="23" spans="1:16" s="205" customFormat="1" ht="45" customHeight="1" x14ac:dyDescent="0.25">
      <c r="A23" s="198" t="s">
        <v>106</v>
      </c>
      <c r="B23" s="212" t="s">
        <v>10</v>
      </c>
      <c r="C23" s="199" t="s">
        <v>124</v>
      </c>
      <c r="D23" s="264" t="s">
        <v>125</v>
      </c>
      <c r="E23" s="265"/>
      <c r="F23" s="265"/>
      <c r="G23" s="265"/>
      <c r="H23" s="265"/>
      <c r="I23" s="200" t="s">
        <v>126</v>
      </c>
      <c r="J23" s="201">
        <f>VLOOKUP(A23,'MEMORIAL DE CÁLCULOS'!$1:$1048576,10,0)</f>
        <v>84.28</v>
      </c>
      <c r="K23" s="202">
        <v>53.27</v>
      </c>
      <c r="L23" s="203">
        <f t="shared" si="3"/>
        <v>64.989999999999995</v>
      </c>
      <c r="M23" s="203">
        <f t="shared" si="0"/>
        <v>5477.36</v>
      </c>
      <c r="N23" s="185"/>
      <c r="O23" s="204">
        <f t="shared" si="1"/>
        <v>0</v>
      </c>
      <c r="P23" s="186" t="str">
        <f t="shared" si="2"/>
        <v>OK</v>
      </c>
    </row>
    <row r="24" spans="1:16" s="205" customFormat="1" ht="31.5" customHeight="1" x14ac:dyDescent="0.25">
      <c r="A24" s="198" t="s">
        <v>143</v>
      </c>
      <c r="B24" s="212" t="s">
        <v>10</v>
      </c>
      <c r="C24" s="199" t="s">
        <v>221</v>
      </c>
      <c r="D24" s="264" t="s">
        <v>222</v>
      </c>
      <c r="E24" s="265"/>
      <c r="F24" s="265"/>
      <c r="G24" s="265"/>
      <c r="H24" s="265"/>
      <c r="I24" s="200" t="s">
        <v>79</v>
      </c>
      <c r="J24" s="201">
        <f>VLOOKUP(A24,'MEMORIAL DE CÁLCULOS'!$1:$1048576,10,0)</f>
        <v>48.02</v>
      </c>
      <c r="K24" s="202">
        <v>2.77</v>
      </c>
      <c r="L24" s="203">
        <f t="shared" ref="L24" si="6">ROUND(K24+(K24*$D$9),2)</f>
        <v>3.38</v>
      </c>
      <c r="M24" s="203">
        <f t="shared" ref="M24" si="7">ROUND(J24*L24,2)</f>
        <v>162.31</v>
      </c>
      <c r="N24" s="185"/>
      <c r="O24" s="204">
        <f t="shared" si="1"/>
        <v>0</v>
      </c>
      <c r="P24" s="186" t="str">
        <f t="shared" si="2"/>
        <v>OK</v>
      </c>
    </row>
    <row r="25" spans="1:16" s="205" customFormat="1" ht="12.75" x14ac:dyDescent="0.25">
      <c r="A25" s="198" t="s">
        <v>225</v>
      </c>
      <c r="B25" s="212" t="s">
        <v>39</v>
      </c>
      <c r="C25" s="199" t="s">
        <v>226</v>
      </c>
      <c r="D25" s="264" t="s">
        <v>228</v>
      </c>
      <c r="E25" s="265"/>
      <c r="F25" s="265"/>
      <c r="G25" s="265"/>
      <c r="H25" s="265"/>
      <c r="I25" s="200" t="s">
        <v>79</v>
      </c>
      <c r="J25" s="201">
        <f>VLOOKUP(A25,'MEMORIAL DE CÁLCULOS'!$1:$1048576,10,0)</f>
        <v>64.900000000000006</v>
      </c>
      <c r="K25" s="202">
        <v>1.34</v>
      </c>
      <c r="L25" s="203">
        <f t="shared" ref="L25" si="8">ROUND(K25+(K25*$D$9),2)</f>
        <v>1.63</v>
      </c>
      <c r="M25" s="203">
        <f t="shared" ref="M25" si="9">ROUND(J25*L25,2)</f>
        <v>105.79</v>
      </c>
      <c r="N25" s="185"/>
      <c r="O25" s="204">
        <f t="shared" si="1"/>
        <v>0</v>
      </c>
      <c r="P25" s="186" t="str">
        <f t="shared" si="2"/>
        <v>OK</v>
      </c>
    </row>
    <row r="26" spans="1:16" s="205" customFormat="1" ht="12.75" x14ac:dyDescent="0.25">
      <c r="A26" s="198" t="s">
        <v>242</v>
      </c>
      <c r="B26" s="212" t="s">
        <v>10</v>
      </c>
      <c r="C26" s="199" t="s">
        <v>243</v>
      </c>
      <c r="D26" s="264" t="s">
        <v>244</v>
      </c>
      <c r="E26" s="265"/>
      <c r="F26" s="265"/>
      <c r="G26" s="265"/>
      <c r="H26" s="265"/>
      <c r="I26" s="200" t="s">
        <v>51</v>
      </c>
      <c r="J26" s="201">
        <f>VLOOKUP(A26,'MEMORIAL DE CÁLCULOS'!$1:$1048576,10,0)</f>
        <v>15</v>
      </c>
      <c r="K26" s="202">
        <v>8.23</v>
      </c>
      <c r="L26" s="203">
        <f t="shared" ref="L26" si="10">ROUND(K26+(K26*$D$9),2)</f>
        <v>10.039999999999999</v>
      </c>
      <c r="M26" s="203">
        <f t="shared" ref="M26" si="11">ROUND(J26*L26,2)</f>
        <v>150.6</v>
      </c>
      <c r="N26" s="185"/>
      <c r="O26" s="204">
        <f t="shared" si="1"/>
        <v>0</v>
      </c>
      <c r="P26" s="186" t="str">
        <f t="shared" si="2"/>
        <v>OK</v>
      </c>
    </row>
    <row r="27" spans="1:16" s="205" customFormat="1" ht="12.75" x14ac:dyDescent="0.25">
      <c r="A27" s="198" t="s">
        <v>245</v>
      </c>
      <c r="B27" s="212" t="s">
        <v>10</v>
      </c>
      <c r="C27" s="199" t="s">
        <v>262</v>
      </c>
      <c r="D27" s="264" t="s">
        <v>263</v>
      </c>
      <c r="E27" s="265"/>
      <c r="F27" s="265"/>
      <c r="G27" s="265"/>
      <c r="H27" s="265"/>
      <c r="I27" s="200" t="s">
        <v>51</v>
      </c>
      <c r="J27" s="201">
        <f>VLOOKUP(A27,'MEMORIAL DE CÁLCULOS'!$1:$1048576,10,0)</f>
        <v>4</v>
      </c>
      <c r="K27" s="202">
        <v>39.36</v>
      </c>
      <c r="L27" s="203">
        <f t="shared" ref="L27" si="12">ROUND(K27+(K27*$D$9),2)</f>
        <v>48.02</v>
      </c>
      <c r="M27" s="203">
        <f t="shared" ref="M27" si="13">ROUND(J27*L27,2)</f>
        <v>192.08</v>
      </c>
      <c r="N27" s="185"/>
      <c r="O27" s="204">
        <f t="shared" si="1"/>
        <v>0</v>
      </c>
      <c r="P27" s="186" t="str">
        <f t="shared" si="2"/>
        <v>OK</v>
      </c>
    </row>
    <row r="28" spans="1:16" s="205" customFormat="1" ht="12.75" x14ac:dyDescent="0.25">
      <c r="A28" s="198" t="s">
        <v>303</v>
      </c>
      <c r="B28" s="212" t="s">
        <v>10</v>
      </c>
      <c r="C28" s="199" t="s">
        <v>304</v>
      </c>
      <c r="D28" s="264" t="s">
        <v>305</v>
      </c>
      <c r="E28" s="265"/>
      <c r="F28" s="265"/>
      <c r="G28" s="265"/>
      <c r="H28" s="265"/>
      <c r="I28" s="200" t="s">
        <v>51</v>
      </c>
      <c r="J28" s="201">
        <f>VLOOKUP(A28,'MEMORIAL DE CÁLCULOS'!$1:$1048576,10,0)</f>
        <v>8</v>
      </c>
      <c r="K28" s="202">
        <v>15.37</v>
      </c>
      <c r="L28" s="203">
        <f t="shared" ref="L28" si="14">ROUND(K28+(K28*$D$9),2)</f>
        <v>18.75</v>
      </c>
      <c r="M28" s="203">
        <f t="shared" ref="M28" si="15">ROUND(J28*L28,2)</f>
        <v>150</v>
      </c>
      <c r="N28" s="185"/>
      <c r="O28" s="204">
        <f t="shared" si="1"/>
        <v>0</v>
      </c>
      <c r="P28" s="186" t="str">
        <f t="shared" si="2"/>
        <v>OK</v>
      </c>
    </row>
    <row r="29" spans="1:16" s="205" customFormat="1" ht="12.75" x14ac:dyDescent="0.25">
      <c r="A29" s="198" t="s">
        <v>306</v>
      </c>
      <c r="B29" s="212" t="s">
        <v>10</v>
      </c>
      <c r="C29" s="199" t="s">
        <v>307</v>
      </c>
      <c r="D29" s="264" t="s">
        <v>308</v>
      </c>
      <c r="E29" s="265"/>
      <c r="F29" s="265"/>
      <c r="G29" s="265"/>
      <c r="H29" s="265"/>
      <c r="I29" s="200" t="s">
        <v>126</v>
      </c>
      <c r="J29" s="201">
        <f>VLOOKUP(A29,'MEMORIAL DE CÁLCULOS'!$1:$1048576,10,0)</f>
        <v>0.8</v>
      </c>
      <c r="K29" s="202">
        <v>44.72</v>
      </c>
      <c r="L29" s="203">
        <f t="shared" ref="L29" si="16">ROUND(K29+(K29*$D$9),2)</f>
        <v>54.56</v>
      </c>
      <c r="M29" s="203">
        <f t="shared" ref="M29" si="17">ROUND(J29*L29,2)</f>
        <v>43.65</v>
      </c>
      <c r="N29" s="185"/>
      <c r="O29" s="204">
        <f t="shared" si="1"/>
        <v>0</v>
      </c>
      <c r="P29" s="186" t="str">
        <f t="shared" si="2"/>
        <v>OK</v>
      </c>
    </row>
    <row r="30" spans="1:16" s="205" customFormat="1" ht="33.75" customHeight="1" x14ac:dyDescent="0.25">
      <c r="A30" s="198" t="s">
        <v>336</v>
      </c>
      <c r="B30" s="212" t="s">
        <v>10</v>
      </c>
      <c r="C30" s="199" t="s">
        <v>337</v>
      </c>
      <c r="D30" s="264" t="s">
        <v>338</v>
      </c>
      <c r="E30" s="265"/>
      <c r="F30" s="265"/>
      <c r="G30" s="265"/>
      <c r="H30" s="265"/>
      <c r="I30" s="200" t="s">
        <v>126</v>
      </c>
      <c r="J30" s="201">
        <f>VLOOKUP(A30,'MEMORIAL DE CÁLCULOS'!$1:$1048576,10,0)</f>
        <v>3.69</v>
      </c>
      <c r="K30" s="202">
        <v>42.64</v>
      </c>
      <c r="L30" s="203">
        <f t="shared" ref="L30" si="18">ROUND(K30+(K30*$D$9),2)</f>
        <v>52.02</v>
      </c>
      <c r="M30" s="203">
        <f t="shared" ref="M30" si="19">ROUND(J30*L30,2)</f>
        <v>191.95</v>
      </c>
      <c r="N30" s="185"/>
      <c r="O30" s="204">
        <f t="shared" si="1"/>
        <v>0</v>
      </c>
      <c r="P30" s="186" t="str">
        <f t="shared" si="2"/>
        <v>OK</v>
      </c>
    </row>
    <row r="31" spans="1:16" s="205" customFormat="1" ht="21" customHeight="1" x14ac:dyDescent="0.25">
      <c r="A31" s="198" t="s">
        <v>341</v>
      </c>
      <c r="B31" s="212" t="s">
        <v>10</v>
      </c>
      <c r="C31" s="199" t="s">
        <v>342</v>
      </c>
      <c r="D31" s="264" t="s">
        <v>343</v>
      </c>
      <c r="E31" s="265"/>
      <c r="F31" s="265"/>
      <c r="G31" s="265"/>
      <c r="H31" s="265"/>
      <c r="I31" s="200" t="s">
        <v>126</v>
      </c>
      <c r="J31" s="201">
        <f>VLOOKUP(A31,'MEMORIAL DE CÁLCULOS'!$1:$1048576,10,0)</f>
        <v>2</v>
      </c>
      <c r="K31" s="202">
        <v>45.92</v>
      </c>
      <c r="L31" s="203">
        <f t="shared" ref="L31" si="20">ROUND(K31+(K31*$D$9),2)</f>
        <v>56.02</v>
      </c>
      <c r="M31" s="203">
        <f t="shared" ref="M31" si="21">ROUND(J31*L31,2)</f>
        <v>112.04</v>
      </c>
      <c r="N31" s="185"/>
      <c r="O31" s="204">
        <f t="shared" si="1"/>
        <v>0</v>
      </c>
      <c r="P31" s="186" t="str">
        <f t="shared" si="2"/>
        <v>OK</v>
      </c>
    </row>
    <row r="32" spans="1:16" s="205" customFormat="1" ht="30" customHeight="1" x14ac:dyDescent="0.25">
      <c r="A32" s="198" t="s">
        <v>474</v>
      </c>
      <c r="B32" s="212" t="s">
        <v>10</v>
      </c>
      <c r="C32" s="199" t="s">
        <v>476</v>
      </c>
      <c r="D32" s="264" t="s">
        <v>478</v>
      </c>
      <c r="E32" s="265"/>
      <c r="F32" s="265"/>
      <c r="G32" s="265"/>
      <c r="H32" s="265"/>
      <c r="I32" s="200" t="s">
        <v>79</v>
      </c>
      <c r="J32" s="201">
        <f>VLOOKUP(A32,'MEMORIAL DE CÁLCULOS'!$1:$1048576,10,0)</f>
        <v>50.28</v>
      </c>
      <c r="K32" s="202">
        <v>17.91</v>
      </c>
      <c r="L32" s="203">
        <f t="shared" ref="L32" si="22">ROUND(K32+(K32*$D$9),2)</f>
        <v>21.85</v>
      </c>
      <c r="M32" s="203">
        <f t="shared" ref="M32" si="23">ROUND(J32*L32,2)</f>
        <v>1098.6199999999999</v>
      </c>
      <c r="N32" s="185"/>
      <c r="O32" s="204">
        <f t="shared" si="1"/>
        <v>0</v>
      </c>
      <c r="P32" s="186" t="str">
        <f t="shared" si="2"/>
        <v>OK</v>
      </c>
    </row>
    <row r="33" spans="1:16" s="205" customFormat="1" ht="21" customHeight="1" x14ac:dyDescent="0.25">
      <c r="A33" s="198" t="s">
        <v>475</v>
      </c>
      <c r="B33" s="212" t="s">
        <v>10</v>
      </c>
      <c r="C33" s="199" t="s">
        <v>477</v>
      </c>
      <c r="D33" s="264" t="s">
        <v>479</v>
      </c>
      <c r="E33" s="265"/>
      <c r="F33" s="265"/>
      <c r="G33" s="265"/>
      <c r="H33" s="265"/>
      <c r="I33" s="200" t="s">
        <v>79</v>
      </c>
      <c r="J33" s="201">
        <f>VLOOKUP(A33,'MEMORIAL DE CÁLCULOS'!$1:$1048576,10,0)</f>
        <v>50.28</v>
      </c>
      <c r="K33" s="202">
        <v>21.93</v>
      </c>
      <c r="L33" s="203">
        <f t="shared" ref="L33" si="24">ROUND(K33+(K33*$D$9),2)</f>
        <v>26.75</v>
      </c>
      <c r="M33" s="203">
        <f t="shared" ref="M33" si="25">ROUND(J33*L33,2)</f>
        <v>1344.99</v>
      </c>
      <c r="N33" s="185"/>
      <c r="O33" s="204">
        <f t="shared" si="1"/>
        <v>0</v>
      </c>
      <c r="P33" s="186" t="str">
        <f t="shared" si="2"/>
        <v>OK</v>
      </c>
    </row>
    <row r="34" spans="1:16" s="216" customFormat="1" ht="12.75" x14ac:dyDescent="0.25">
      <c r="A34" s="268" t="s">
        <v>26</v>
      </c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70"/>
      <c r="M34" s="213">
        <f>SUM(M18:M33)</f>
        <v>18474.230000000003</v>
      </c>
      <c r="N34" s="214"/>
      <c r="O34" s="213">
        <f>SUM(O18:O33)</f>
        <v>0</v>
      </c>
      <c r="P34" s="215"/>
    </row>
    <row r="35" spans="1:16" s="195" customFormat="1" ht="9.9499999999999993" customHeight="1" x14ac:dyDescent="0.25">
      <c r="A35" s="281"/>
      <c r="B35" s="281"/>
      <c r="C35" s="281"/>
      <c r="D35" s="281"/>
      <c r="E35" s="281"/>
      <c r="F35" s="281"/>
      <c r="G35" s="281"/>
      <c r="H35" s="281"/>
      <c r="I35" s="281"/>
      <c r="J35" s="281"/>
      <c r="K35" s="281"/>
      <c r="L35" s="281"/>
      <c r="M35" s="281"/>
      <c r="N35" s="281"/>
      <c r="O35" s="281"/>
      <c r="P35" s="281"/>
    </row>
    <row r="36" spans="1:16" s="194" customFormat="1" ht="20.100000000000001" customHeight="1" x14ac:dyDescent="0.25">
      <c r="A36" s="217">
        <v>2</v>
      </c>
      <c r="B36" s="274"/>
      <c r="C36" s="274"/>
      <c r="D36" s="271" t="s">
        <v>23</v>
      </c>
      <c r="E36" s="272"/>
      <c r="F36" s="272"/>
      <c r="G36" s="272"/>
      <c r="H36" s="273"/>
      <c r="I36" s="271"/>
      <c r="J36" s="272"/>
      <c r="K36" s="272"/>
      <c r="L36" s="272"/>
      <c r="M36" s="273"/>
      <c r="N36" s="218"/>
      <c r="O36" s="219"/>
      <c r="P36" s="220"/>
    </row>
    <row r="37" spans="1:16" s="205" customFormat="1" ht="12.75" x14ac:dyDescent="0.25">
      <c r="A37" s="221" t="s">
        <v>24</v>
      </c>
      <c r="B37" s="221" t="s">
        <v>10</v>
      </c>
      <c r="C37" s="199" t="s">
        <v>84</v>
      </c>
      <c r="D37" s="264" t="s">
        <v>150</v>
      </c>
      <c r="E37" s="265"/>
      <c r="F37" s="265"/>
      <c r="G37" s="265"/>
      <c r="H37" s="265"/>
      <c r="I37" s="212" t="s">
        <v>79</v>
      </c>
      <c r="J37" s="201">
        <f>VLOOKUP(A37,'MEMORIAL DE CÁLCULOS'!$1:$1048576,10,0)</f>
        <v>2.5</v>
      </c>
      <c r="K37" s="202">
        <v>242.55</v>
      </c>
      <c r="L37" s="201">
        <f t="shared" ref="L37:L39" si="26">ROUND(K37+(K37*$D$9),2)</f>
        <v>295.91000000000003</v>
      </c>
      <c r="M37" s="201">
        <f>ROUND(J37*L37,2)</f>
        <v>739.78</v>
      </c>
      <c r="N37" s="185"/>
      <c r="O37" s="204">
        <f t="shared" ref="O37" si="27">ROUND(N37*J37,2)</f>
        <v>0</v>
      </c>
      <c r="P37" s="187" t="str">
        <f t="shared" ref="P37" si="28">IF(O37&lt;=M37,"OK","REVER ORÇAMENTO")</f>
        <v>OK</v>
      </c>
    </row>
    <row r="38" spans="1:16" s="205" customFormat="1" ht="12.75" x14ac:dyDescent="0.25">
      <c r="A38" s="221" t="s">
        <v>44</v>
      </c>
      <c r="B38" s="221" t="s">
        <v>10</v>
      </c>
      <c r="C38" s="199" t="s">
        <v>85</v>
      </c>
      <c r="D38" s="264" t="s">
        <v>86</v>
      </c>
      <c r="E38" s="265"/>
      <c r="F38" s="265"/>
      <c r="G38" s="265"/>
      <c r="H38" s="265"/>
      <c r="I38" s="212" t="s">
        <v>46</v>
      </c>
      <c r="J38" s="201">
        <f>VLOOKUP(A38,'MEMORIAL DE CÁLCULOS'!$1:$1048576,10,0)</f>
        <v>67.5</v>
      </c>
      <c r="K38" s="202">
        <v>9.5</v>
      </c>
      <c r="L38" s="201">
        <f t="shared" si="26"/>
        <v>11.59</v>
      </c>
      <c r="M38" s="201">
        <f t="shared" ref="M38:M39" si="29">ROUND(J38*L38,2)</f>
        <v>782.33</v>
      </c>
      <c r="N38" s="185"/>
      <c r="O38" s="204">
        <f t="shared" ref="O38:O41" si="30">ROUND(N38*J38,2)</f>
        <v>0</v>
      </c>
      <c r="P38" s="186" t="str">
        <f t="shared" ref="P38:P41" si="31">IF(O38&lt;=M38,"OK","REVER ORÇAMENTO")</f>
        <v>OK</v>
      </c>
    </row>
    <row r="39" spans="1:16" s="205" customFormat="1" ht="60" customHeight="1" x14ac:dyDescent="0.25">
      <c r="A39" s="212" t="s">
        <v>45</v>
      </c>
      <c r="B39" s="221" t="s">
        <v>10</v>
      </c>
      <c r="C39" s="199" t="s">
        <v>152</v>
      </c>
      <c r="D39" s="264" t="s">
        <v>486</v>
      </c>
      <c r="E39" s="265"/>
      <c r="F39" s="265"/>
      <c r="G39" s="265"/>
      <c r="H39" s="265"/>
      <c r="I39" s="200" t="s">
        <v>79</v>
      </c>
      <c r="J39" s="201">
        <f>VLOOKUP(A39,'MEMORIAL DE CÁLCULOS'!$1:$1048576,10,0)</f>
        <v>8</v>
      </c>
      <c r="K39" s="202">
        <v>444.85</v>
      </c>
      <c r="L39" s="201">
        <f t="shared" si="26"/>
        <v>542.72</v>
      </c>
      <c r="M39" s="201">
        <f t="shared" si="29"/>
        <v>4341.76</v>
      </c>
      <c r="N39" s="185"/>
      <c r="O39" s="204">
        <f t="shared" si="30"/>
        <v>0</v>
      </c>
      <c r="P39" s="186" t="str">
        <f t="shared" si="31"/>
        <v>OK</v>
      </c>
    </row>
    <row r="40" spans="1:16" s="205" customFormat="1" ht="60" customHeight="1" x14ac:dyDescent="0.25">
      <c r="A40" s="212" t="s">
        <v>155</v>
      </c>
      <c r="B40" s="221" t="s">
        <v>10</v>
      </c>
      <c r="C40" s="199" t="s">
        <v>156</v>
      </c>
      <c r="D40" s="264" t="s">
        <v>487</v>
      </c>
      <c r="E40" s="265"/>
      <c r="F40" s="265"/>
      <c r="G40" s="265"/>
      <c r="H40" s="265"/>
      <c r="I40" s="200" t="s">
        <v>46</v>
      </c>
      <c r="J40" s="201">
        <f>VLOOKUP(A40,'MEMORIAL DE CÁLCULOS'!$1:$1048576,10,0)</f>
        <v>21</v>
      </c>
      <c r="K40" s="202">
        <v>24.95</v>
      </c>
      <c r="L40" s="201">
        <f t="shared" ref="L40" si="32">ROUND(K40+(K40*$D$9),2)</f>
        <v>30.44</v>
      </c>
      <c r="M40" s="201">
        <f t="shared" ref="M40" si="33">ROUND(J40*L40,2)</f>
        <v>639.24</v>
      </c>
      <c r="N40" s="185"/>
      <c r="O40" s="204">
        <f t="shared" si="30"/>
        <v>0</v>
      </c>
      <c r="P40" s="186" t="str">
        <f t="shared" si="31"/>
        <v>OK</v>
      </c>
    </row>
    <row r="41" spans="1:16" s="205" customFormat="1" ht="40.5" customHeight="1" x14ac:dyDescent="0.25">
      <c r="A41" s="186" t="s">
        <v>209</v>
      </c>
      <c r="B41" s="186" t="s">
        <v>10</v>
      </c>
      <c r="C41" s="222" t="s">
        <v>378</v>
      </c>
      <c r="D41" s="278" t="s">
        <v>488</v>
      </c>
      <c r="E41" s="278"/>
      <c r="F41" s="278"/>
      <c r="G41" s="278"/>
      <c r="H41" s="278"/>
      <c r="I41" s="223" t="s">
        <v>46</v>
      </c>
      <c r="J41" s="224">
        <f>VLOOKUP(A41,'MEMORIAL DE CÁLCULOS'!$1:$1048576,10,0)</f>
        <v>162.22999999999999</v>
      </c>
      <c r="K41" s="225">
        <v>162.51</v>
      </c>
      <c r="L41" s="224">
        <f t="shared" ref="L41" si="34">ROUND(K41+(K41*$D$9),2)</f>
        <v>198.26</v>
      </c>
      <c r="M41" s="224">
        <f t="shared" ref="M41" si="35">ROUND(J41*L41,2)</f>
        <v>32163.72</v>
      </c>
      <c r="N41" s="185"/>
      <c r="O41" s="204">
        <f t="shared" si="30"/>
        <v>0</v>
      </c>
      <c r="P41" s="186" t="str">
        <f t="shared" si="31"/>
        <v>OK</v>
      </c>
    </row>
    <row r="42" spans="1:16" s="216" customFormat="1" ht="20.100000000000001" customHeight="1" x14ac:dyDescent="0.25">
      <c r="A42" s="268" t="s">
        <v>26</v>
      </c>
      <c r="B42" s="269"/>
      <c r="C42" s="269"/>
      <c r="D42" s="269"/>
      <c r="E42" s="269"/>
      <c r="F42" s="269"/>
      <c r="G42" s="269"/>
      <c r="H42" s="269"/>
      <c r="I42" s="269"/>
      <c r="J42" s="269"/>
      <c r="K42" s="269"/>
      <c r="L42" s="270"/>
      <c r="M42" s="213">
        <f>SUM(M37:M41)</f>
        <v>38666.83</v>
      </c>
      <c r="N42" s="214"/>
      <c r="O42" s="213">
        <f>SUM(O37:O41)</f>
        <v>0</v>
      </c>
    </row>
    <row r="43" spans="1:16" s="195" customFormat="1" ht="9.9499999999999993" customHeight="1" x14ac:dyDescent="0.25">
      <c r="A43" s="281"/>
      <c r="B43" s="281"/>
      <c r="C43" s="281"/>
      <c r="D43" s="281"/>
      <c r="E43" s="281"/>
      <c r="F43" s="281"/>
      <c r="G43" s="281"/>
      <c r="H43" s="281"/>
      <c r="I43" s="281"/>
      <c r="J43" s="281"/>
      <c r="K43" s="281"/>
      <c r="L43" s="281"/>
      <c r="M43" s="281"/>
      <c r="N43" s="281"/>
      <c r="O43" s="281"/>
      <c r="P43" s="281"/>
    </row>
    <row r="44" spans="1:16" s="216" customFormat="1" ht="20.100000000000001" customHeight="1" x14ac:dyDescent="0.25">
      <c r="A44" s="217">
        <v>3</v>
      </c>
      <c r="B44" s="274"/>
      <c r="C44" s="274"/>
      <c r="D44" s="271" t="s">
        <v>159</v>
      </c>
      <c r="E44" s="272"/>
      <c r="F44" s="272"/>
      <c r="G44" s="272"/>
      <c r="H44" s="273"/>
      <c r="I44" s="271"/>
      <c r="J44" s="272"/>
      <c r="K44" s="272"/>
      <c r="L44" s="272"/>
      <c r="M44" s="273"/>
      <c r="N44" s="218"/>
      <c r="O44" s="219"/>
      <c r="P44" s="220"/>
    </row>
    <row r="45" spans="1:16" s="216" customFormat="1" ht="51" customHeight="1" x14ac:dyDescent="0.25">
      <c r="A45" s="212" t="s">
        <v>25</v>
      </c>
      <c r="B45" s="212" t="s">
        <v>39</v>
      </c>
      <c r="C45" s="226" t="s">
        <v>381</v>
      </c>
      <c r="D45" s="264" t="s">
        <v>382</v>
      </c>
      <c r="E45" s="265"/>
      <c r="F45" s="265"/>
      <c r="G45" s="265"/>
      <c r="H45" s="265"/>
      <c r="I45" s="200" t="s">
        <v>79</v>
      </c>
      <c r="J45" s="201">
        <f>VLOOKUP(A45,'MEMORIAL DE CÁLCULOS'!$1:$1048576,10,0)</f>
        <v>62.8</v>
      </c>
      <c r="K45" s="202">
        <v>51.25</v>
      </c>
      <c r="L45" s="201">
        <f t="shared" ref="L45" si="36">ROUND(K45+(K45*$D$9),2)</f>
        <v>62.53</v>
      </c>
      <c r="M45" s="201">
        <f t="shared" ref="M45" si="37">ROUND(J45*L45,2)</f>
        <v>3926.88</v>
      </c>
      <c r="N45" s="185"/>
      <c r="O45" s="204">
        <f t="shared" ref="O45" si="38">ROUND(N45*J45,2)</f>
        <v>0</v>
      </c>
      <c r="P45" s="187" t="str">
        <f t="shared" ref="P45" si="39">IF(O45&lt;=M45,"OK","REVER ORÇAMENTO")</f>
        <v>OK</v>
      </c>
    </row>
    <row r="46" spans="1:16" s="216" customFormat="1" ht="20.100000000000001" customHeight="1" x14ac:dyDescent="0.25">
      <c r="A46" s="268" t="s">
        <v>26</v>
      </c>
      <c r="B46" s="269"/>
      <c r="C46" s="269"/>
      <c r="D46" s="269"/>
      <c r="E46" s="269"/>
      <c r="F46" s="269"/>
      <c r="G46" s="269"/>
      <c r="H46" s="269"/>
      <c r="I46" s="269"/>
      <c r="J46" s="269"/>
      <c r="K46" s="269"/>
      <c r="L46" s="270"/>
      <c r="M46" s="213">
        <f>SUM(M45)</f>
        <v>3926.88</v>
      </c>
      <c r="N46" s="214"/>
      <c r="O46" s="213">
        <f>SUM(O45)</f>
        <v>0</v>
      </c>
    </row>
    <row r="47" spans="1:16" s="216" customFormat="1" ht="7.5" customHeight="1" x14ac:dyDescent="0.25">
      <c r="A47" s="261"/>
      <c r="B47" s="262"/>
      <c r="C47" s="262"/>
      <c r="D47" s="262"/>
      <c r="E47" s="262"/>
      <c r="F47" s="262"/>
      <c r="G47" s="262"/>
      <c r="H47" s="262"/>
      <c r="I47" s="262"/>
      <c r="J47" s="262"/>
      <c r="K47" s="262"/>
      <c r="L47" s="262"/>
      <c r="M47" s="262"/>
      <c r="N47" s="262"/>
      <c r="O47" s="262"/>
      <c r="P47" s="263"/>
    </row>
    <row r="48" spans="1:16" s="216" customFormat="1" ht="20.100000000000001" customHeight="1" x14ac:dyDescent="0.25">
      <c r="A48" s="217">
        <v>4</v>
      </c>
      <c r="B48" s="274"/>
      <c r="C48" s="274"/>
      <c r="D48" s="271" t="s">
        <v>160</v>
      </c>
      <c r="E48" s="272"/>
      <c r="F48" s="272"/>
      <c r="G48" s="272"/>
      <c r="H48" s="273"/>
      <c r="I48" s="271"/>
      <c r="J48" s="272"/>
      <c r="K48" s="272"/>
      <c r="L48" s="272"/>
      <c r="M48" s="273"/>
      <c r="N48" s="218"/>
      <c r="O48" s="219"/>
      <c r="P48" s="220"/>
    </row>
    <row r="49" spans="1:16" s="216" customFormat="1" ht="40.5" customHeight="1" x14ac:dyDescent="0.25">
      <c r="A49" s="212" t="s">
        <v>27</v>
      </c>
      <c r="B49" s="212" t="s">
        <v>39</v>
      </c>
      <c r="C49" s="226" t="s">
        <v>162</v>
      </c>
      <c r="D49" s="264" t="s">
        <v>194</v>
      </c>
      <c r="E49" s="265"/>
      <c r="F49" s="265"/>
      <c r="G49" s="265"/>
      <c r="H49" s="265"/>
      <c r="I49" s="200" t="s">
        <v>163</v>
      </c>
      <c r="J49" s="201">
        <f>VLOOKUP(A49,'MEMORIAL DE CÁLCULOS'!$1:$1048576,10,0)</f>
        <v>0.56999999999999995</v>
      </c>
      <c r="K49" s="202">
        <v>3138.14</v>
      </c>
      <c r="L49" s="201">
        <f t="shared" ref="L49" si="40">ROUND(K49+(K49*$D$9),2)</f>
        <v>3828.53</v>
      </c>
      <c r="M49" s="201">
        <f t="shared" ref="M49" si="41">ROUND(J49*L49,2)</f>
        <v>2182.2600000000002</v>
      </c>
      <c r="N49" s="185"/>
      <c r="O49" s="204">
        <f t="shared" ref="O49" si="42">ROUND(N49*J49,2)</f>
        <v>0</v>
      </c>
      <c r="P49" s="187" t="str">
        <f t="shared" ref="P49" si="43">IF(O49&lt;=M49,"OK","REVER ORÇAMENTO")</f>
        <v>OK</v>
      </c>
    </row>
    <row r="50" spans="1:16" s="216" customFormat="1" ht="12.75" x14ac:dyDescent="0.25">
      <c r="A50" s="212" t="s">
        <v>489</v>
      </c>
      <c r="B50" s="212" t="s">
        <v>10</v>
      </c>
      <c r="C50" s="226" t="s">
        <v>195</v>
      </c>
      <c r="D50" s="264" t="s">
        <v>196</v>
      </c>
      <c r="E50" s="265"/>
      <c r="F50" s="265"/>
      <c r="G50" s="265"/>
      <c r="H50" s="265"/>
      <c r="I50" s="200" t="s">
        <v>46</v>
      </c>
      <c r="J50" s="201">
        <f>VLOOKUP(A50,'MEMORIAL DE CÁLCULOS'!$1:$1048576,10,0)</f>
        <v>23</v>
      </c>
      <c r="K50" s="202">
        <v>63.17</v>
      </c>
      <c r="L50" s="201">
        <f t="shared" ref="L50" si="44">ROUND(K50+(K50*$D$9),2)</f>
        <v>77.069999999999993</v>
      </c>
      <c r="M50" s="201">
        <f t="shared" ref="M50" si="45">ROUND(J50*L50,2)</f>
        <v>1772.61</v>
      </c>
      <c r="N50" s="185"/>
      <c r="O50" s="204">
        <f t="shared" ref="O50:O52" si="46">ROUND(N50*J50,2)</f>
        <v>0</v>
      </c>
      <c r="P50" s="187" t="str">
        <f t="shared" ref="P50:P52" si="47">IF(O50&lt;=M50,"OK","REVER ORÇAMENTO")</f>
        <v>OK</v>
      </c>
    </row>
    <row r="51" spans="1:16" s="216" customFormat="1" ht="51" customHeight="1" x14ac:dyDescent="0.25">
      <c r="A51" s="212" t="s">
        <v>490</v>
      </c>
      <c r="B51" s="221" t="s">
        <v>10</v>
      </c>
      <c r="C51" s="199" t="s">
        <v>97</v>
      </c>
      <c r="D51" s="286" t="s">
        <v>98</v>
      </c>
      <c r="E51" s="265"/>
      <c r="F51" s="265"/>
      <c r="G51" s="265"/>
      <c r="H51" s="265"/>
      <c r="I51" s="227" t="s">
        <v>46</v>
      </c>
      <c r="J51" s="201">
        <f>VLOOKUP(A51,'MEMORIAL DE CÁLCULOS'!$1:$1048576,10,0)</f>
        <v>10.5</v>
      </c>
      <c r="K51" s="202">
        <v>127.86</v>
      </c>
      <c r="L51" s="201">
        <f>ROUND(K51+(K51*$D$9),2)</f>
        <v>155.99</v>
      </c>
      <c r="M51" s="201">
        <f>ROUND(J51*L51,2)</f>
        <v>1637.9</v>
      </c>
      <c r="N51" s="185"/>
      <c r="O51" s="204">
        <f t="shared" si="46"/>
        <v>0</v>
      </c>
      <c r="P51" s="187" t="str">
        <f t="shared" si="47"/>
        <v>OK</v>
      </c>
    </row>
    <row r="52" spans="1:16" s="216" customFormat="1" ht="45" customHeight="1" x14ac:dyDescent="0.25">
      <c r="A52" s="212" t="s">
        <v>491</v>
      </c>
      <c r="B52" s="221" t="s">
        <v>10</v>
      </c>
      <c r="C52" s="199" t="s">
        <v>522</v>
      </c>
      <c r="D52" s="264" t="s">
        <v>523</v>
      </c>
      <c r="E52" s="265"/>
      <c r="F52" s="265"/>
      <c r="G52" s="265"/>
      <c r="H52" s="265"/>
      <c r="I52" s="227" t="s">
        <v>51</v>
      </c>
      <c r="J52" s="201">
        <f>VLOOKUP(A52,'MEMORIAL DE CÁLCULOS'!$1:$1048576,10,0)</f>
        <v>3</v>
      </c>
      <c r="K52" s="202">
        <v>331.66</v>
      </c>
      <c r="L52" s="201">
        <f>ROUND(K52+(K52*$D$9),2)</f>
        <v>404.63</v>
      </c>
      <c r="M52" s="201">
        <f>ROUND(J52*L52,2)</f>
        <v>1213.8900000000001</v>
      </c>
      <c r="N52" s="185"/>
      <c r="O52" s="204">
        <f t="shared" si="46"/>
        <v>0</v>
      </c>
      <c r="P52" s="187" t="str">
        <f t="shared" si="47"/>
        <v>OK</v>
      </c>
    </row>
    <row r="53" spans="1:16" s="216" customFormat="1" ht="20.100000000000001" customHeight="1" x14ac:dyDescent="0.25">
      <c r="A53" s="268" t="s">
        <v>26</v>
      </c>
      <c r="B53" s="269"/>
      <c r="C53" s="269"/>
      <c r="D53" s="269"/>
      <c r="E53" s="269"/>
      <c r="F53" s="269"/>
      <c r="G53" s="269"/>
      <c r="H53" s="269"/>
      <c r="I53" s="269"/>
      <c r="J53" s="269"/>
      <c r="K53" s="269"/>
      <c r="L53" s="270"/>
      <c r="M53" s="213">
        <f>SUM(M49:M52)</f>
        <v>6806.6600000000008</v>
      </c>
      <c r="N53" s="214"/>
      <c r="O53" s="213">
        <f>SUM(O49:O52)</f>
        <v>0</v>
      </c>
    </row>
    <row r="54" spans="1:16" s="195" customFormat="1" ht="9.9499999999999993" customHeight="1" x14ac:dyDescent="0.25">
      <c r="A54" s="261"/>
      <c r="B54" s="262"/>
      <c r="C54" s="262"/>
      <c r="D54" s="262"/>
      <c r="E54" s="262"/>
      <c r="F54" s="262"/>
      <c r="G54" s="262"/>
      <c r="H54" s="262"/>
      <c r="I54" s="262"/>
      <c r="J54" s="262"/>
      <c r="K54" s="262"/>
      <c r="L54" s="262"/>
      <c r="M54" s="262"/>
      <c r="N54" s="262"/>
      <c r="O54" s="262"/>
      <c r="P54" s="263"/>
    </row>
    <row r="55" spans="1:16" s="194" customFormat="1" ht="20.100000000000001" customHeight="1" x14ac:dyDescent="0.25">
      <c r="A55" s="217">
        <v>5</v>
      </c>
      <c r="B55" s="274"/>
      <c r="C55" s="274"/>
      <c r="D55" s="271" t="s">
        <v>158</v>
      </c>
      <c r="E55" s="272"/>
      <c r="F55" s="272"/>
      <c r="G55" s="272"/>
      <c r="H55" s="273"/>
      <c r="I55" s="271"/>
      <c r="J55" s="272"/>
      <c r="K55" s="272"/>
      <c r="L55" s="272"/>
      <c r="M55" s="273"/>
      <c r="N55" s="218"/>
      <c r="O55" s="219"/>
      <c r="P55" s="220"/>
    </row>
    <row r="56" spans="1:16" s="205" customFormat="1" ht="35.1" customHeight="1" x14ac:dyDescent="0.25">
      <c r="A56" s="212" t="s">
        <v>28</v>
      </c>
      <c r="B56" s="221" t="s">
        <v>10</v>
      </c>
      <c r="C56" s="226" t="s">
        <v>87</v>
      </c>
      <c r="D56" s="264" t="s">
        <v>89</v>
      </c>
      <c r="E56" s="265"/>
      <c r="F56" s="265"/>
      <c r="G56" s="265"/>
      <c r="H56" s="265"/>
      <c r="I56" s="200" t="s">
        <v>79</v>
      </c>
      <c r="J56" s="201">
        <f>VLOOKUP(A56,'MEMORIAL DE CÁLCULOS'!$1:$1048576,10,0)</f>
        <v>151.41</v>
      </c>
      <c r="K56" s="202">
        <v>5.19</v>
      </c>
      <c r="L56" s="201">
        <f t="shared" ref="L56:L57" si="48">ROUND(K56+(K56*$D$9),2)</f>
        <v>6.33</v>
      </c>
      <c r="M56" s="201">
        <f t="shared" ref="M56:M57" si="49">ROUND(J56*L56,2)</f>
        <v>958.43</v>
      </c>
      <c r="N56" s="185"/>
      <c r="O56" s="204">
        <f t="shared" ref="O56" si="50">ROUND(N56*J56,2)</f>
        <v>0</v>
      </c>
      <c r="P56" s="187" t="str">
        <f t="shared" ref="P56" si="51">IF(O56&lt;=M56,"OK","REVER ORÇAMENTO")</f>
        <v>OK</v>
      </c>
    </row>
    <row r="57" spans="1:16" s="205" customFormat="1" ht="35.1" customHeight="1" x14ac:dyDescent="0.25">
      <c r="A57" s="212" t="s">
        <v>189</v>
      </c>
      <c r="B57" s="221" t="s">
        <v>10</v>
      </c>
      <c r="C57" s="226" t="s">
        <v>88</v>
      </c>
      <c r="D57" s="264" t="s">
        <v>90</v>
      </c>
      <c r="E57" s="265"/>
      <c r="F57" s="265"/>
      <c r="G57" s="265"/>
      <c r="H57" s="265"/>
      <c r="I57" s="200" t="s">
        <v>79</v>
      </c>
      <c r="J57" s="201">
        <f>VLOOKUP(A57,'MEMORIAL DE CÁLCULOS'!$1:$1048576,10,0)</f>
        <v>151.41</v>
      </c>
      <c r="K57" s="202">
        <v>43.9</v>
      </c>
      <c r="L57" s="201">
        <f t="shared" si="48"/>
        <v>53.56</v>
      </c>
      <c r="M57" s="201">
        <f t="shared" si="49"/>
        <v>8109.52</v>
      </c>
      <c r="N57" s="185"/>
      <c r="O57" s="204">
        <f t="shared" ref="O57" si="52">ROUND(N57*J57,2)</f>
        <v>0</v>
      </c>
      <c r="P57" s="187" t="str">
        <f t="shared" ref="P57" si="53">IF(O57&lt;=M57,"OK","REVER ORÇAMENTO")</f>
        <v>OK</v>
      </c>
    </row>
    <row r="58" spans="1:16" s="216" customFormat="1" ht="20.100000000000001" customHeight="1" x14ac:dyDescent="0.25">
      <c r="A58" s="268" t="s">
        <v>26</v>
      </c>
      <c r="B58" s="269"/>
      <c r="C58" s="269"/>
      <c r="D58" s="269"/>
      <c r="E58" s="269"/>
      <c r="F58" s="269"/>
      <c r="G58" s="269"/>
      <c r="H58" s="269"/>
      <c r="I58" s="269"/>
      <c r="J58" s="269"/>
      <c r="K58" s="269"/>
      <c r="L58" s="270"/>
      <c r="M58" s="213">
        <f>SUM(M56:M57)</f>
        <v>9067.9500000000007</v>
      </c>
      <c r="N58" s="214"/>
      <c r="O58" s="213">
        <f>SUM(O56:O57)</f>
        <v>0</v>
      </c>
    </row>
    <row r="59" spans="1:16" s="195" customFormat="1" ht="9.9499999999999993" customHeight="1" x14ac:dyDescent="0.25">
      <c r="A59" s="261"/>
      <c r="B59" s="262"/>
      <c r="C59" s="262"/>
      <c r="D59" s="262"/>
      <c r="E59" s="262"/>
      <c r="F59" s="262"/>
      <c r="G59" s="262"/>
      <c r="H59" s="262"/>
      <c r="I59" s="262"/>
      <c r="J59" s="262"/>
      <c r="K59" s="262"/>
      <c r="L59" s="262"/>
      <c r="M59" s="262"/>
      <c r="N59" s="262"/>
      <c r="O59" s="262"/>
      <c r="P59" s="263"/>
    </row>
    <row r="60" spans="1:16" s="194" customFormat="1" ht="20.100000000000001" customHeight="1" x14ac:dyDescent="0.25">
      <c r="A60" s="217">
        <v>6</v>
      </c>
      <c r="B60" s="274"/>
      <c r="C60" s="274"/>
      <c r="D60" s="271" t="s">
        <v>33</v>
      </c>
      <c r="E60" s="272"/>
      <c r="F60" s="272"/>
      <c r="G60" s="272"/>
      <c r="H60" s="273"/>
      <c r="I60" s="271"/>
      <c r="J60" s="272"/>
      <c r="K60" s="272"/>
      <c r="L60" s="272"/>
      <c r="M60" s="273"/>
      <c r="N60" s="218"/>
      <c r="O60" s="219"/>
      <c r="P60" s="220"/>
    </row>
    <row r="61" spans="1:16" s="205" customFormat="1" ht="42" customHeight="1" x14ac:dyDescent="0.25">
      <c r="A61" s="212" t="s">
        <v>29</v>
      </c>
      <c r="B61" s="212" t="s">
        <v>280</v>
      </c>
      <c r="C61" s="199" t="s">
        <v>281</v>
      </c>
      <c r="D61" s="264" t="str">
        <f>COMPOSIÇÕES!A3</f>
        <v>Luminária de led para iluminação pública 50 w (tipo IP 65), simples, inclusive poste em aço tubular h: 3,0m e relé fotoelétrico (fotocélula) - fornecimento e instalação.</v>
      </c>
      <c r="E61" s="265"/>
      <c r="F61" s="265"/>
      <c r="G61" s="265"/>
      <c r="H61" s="265"/>
      <c r="I61" s="200" t="s">
        <v>204</v>
      </c>
      <c r="J61" s="201">
        <f>VLOOKUP(A61,'MEMORIAL DE CÁLCULOS'!$1:$1048576,10,0)</f>
        <v>3</v>
      </c>
      <c r="K61" s="202">
        <f>COMPOSIÇÕES!C29</f>
        <v>485.04</v>
      </c>
      <c r="L61" s="201">
        <f t="shared" ref="L61" si="54">ROUND(K61+(K61*$D$9),2)</f>
        <v>591.75</v>
      </c>
      <c r="M61" s="201">
        <f t="shared" ref="M61" si="55">ROUND(J61*L61,2)</f>
        <v>1775.25</v>
      </c>
      <c r="N61" s="185"/>
      <c r="O61" s="204">
        <f t="shared" ref="O61" si="56">ROUND(N61*J61,2)</f>
        <v>0</v>
      </c>
      <c r="P61" s="187" t="str">
        <f t="shared" ref="P61" si="57">IF(O61&lt;=M61,"OK","REVER ORÇAMENTO")</f>
        <v>OK</v>
      </c>
    </row>
    <row r="62" spans="1:16" s="205" customFormat="1" ht="45.75" customHeight="1" x14ac:dyDescent="0.25">
      <c r="A62" s="212" t="s">
        <v>161</v>
      </c>
      <c r="B62" s="212" t="s">
        <v>280</v>
      </c>
      <c r="C62" s="199" t="s">
        <v>285</v>
      </c>
      <c r="D62" s="264" t="str">
        <f>COMPOSIÇÕES!A34</f>
        <v>Luminária de led para iluminação pública 50 w (tipo IP 65), dupla, inclusive poste em aço tubular h: 3,0m, e relé fotoelétrico (fotocélula)  - fornecimento e instalação.</v>
      </c>
      <c r="E62" s="265"/>
      <c r="F62" s="265"/>
      <c r="G62" s="265"/>
      <c r="H62" s="265"/>
      <c r="I62" s="200" t="s">
        <v>204</v>
      </c>
      <c r="J62" s="201">
        <f>VLOOKUP(A62,'MEMORIAL DE CÁLCULOS'!$1:$1048576,10,0)</f>
        <v>10</v>
      </c>
      <c r="K62" s="202">
        <f>COMPOSIÇÕES!C60</f>
        <v>744.85</v>
      </c>
      <c r="L62" s="201">
        <f t="shared" ref="L62" si="58">ROUND(K62+(K62*$D$9),2)</f>
        <v>908.72</v>
      </c>
      <c r="M62" s="201">
        <f t="shared" ref="M62" si="59">ROUND(J62*L62,2)</f>
        <v>9087.2000000000007</v>
      </c>
      <c r="N62" s="185"/>
      <c r="O62" s="204">
        <f t="shared" ref="O62:O79" si="60">ROUND(N62*J62,2)</f>
        <v>0</v>
      </c>
      <c r="P62" s="187" t="str">
        <f t="shared" ref="P62:P79" si="61">IF(O62&lt;=M62,"OK","REVER ORÇAMENTO")</f>
        <v>OK</v>
      </c>
    </row>
    <row r="63" spans="1:16" s="205" customFormat="1" ht="55.5" customHeight="1" x14ac:dyDescent="0.25">
      <c r="A63" s="212" t="s">
        <v>492</v>
      </c>
      <c r="B63" s="212" t="s">
        <v>280</v>
      </c>
      <c r="C63" s="199" t="s">
        <v>294</v>
      </c>
      <c r="D63" s="264" t="str">
        <f>COMPOSIÇÕES!A65</f>
        <v>Substituição de luminária de vapor de mercúrio/vapor de sódio tipo pétala por luminária de led para iluminação pública, inclusive fornecimento de 04 luminárias de 350w (tipo IP 65)</v>
      </c>
      <c r="E63" s="265"/>
      <c r="F63" s="265"/>
      <c r="G63" s="265"/>
      <c r="H63" s="265"/>
      <c r="I63" s="200" t="s">
        <v>204</v>
      </c>
      <c r="J63" s="201">
        <f>VLOOKUP(A63,'MEMORIAL DE CÁLCULOS'!$1:$1048576,10,0)</f>
        <v>1</v>
      </c>
      <c r="K63" s="202">
        <f>COMPOSIÇÕES!C89</f>
        <v>6833.06</v>
      </c>
      <c r="L63" s="201">
        <f t="shared" ref="L63" si="62">ROUND(K63+(K63*$D$9),2)</f>
        <v>8336.33</v>
      </c>
      <c r="M63" s="201">
        <f t="shared" ref="M63" si="63">ROUND(J63*L63,2)</f>
        <v>8336.33</v>
      </c>
      <c r="N63" s="185"/>
      <c r="O63" s="204">
        <f t="shared" si="60"/>
        <v>0</v>
      </c>
      <c r="P63" s="187" t="str">
        <f t="shared" si="61"/>
        <v>OK</v>
      </c>
    </row>
    <row r="64" spans="1:16" s="205" customFormat="1" ht="30" customHeight="1" x14ac:dyDescent="0.25">
      <c r="A64" s="212" t="s">
        <v>493</v>
      </c>
      <c r="B64" s="212" t="s">
        <v>280</v>
      </c>
      <c r="C64" s="199" t="s">
        <v>310</v>
      </c>
      <c r="D64" s="264" t="str">
        <f>COMPOSIÇÕES!A94</f>
        <v>Refletor de led 400w smd preto, grau de proteção ip65 / ip66; temperatura de cor 6000k/3000k ; vida util de 50.000 horas</v>
      </c>
      <c r="E64" s="265"/>
      <c r="F64" s="265"/>
      <c r="G64" s="265"/>
      <c r="H64" s="265"/>
      <c r="I64" s="200" t="s">
        <v>204</v>
      </c>
      <c r="J64" s="201">
        <f>VLOOKUP(A64,'MEMORIAL DE CÁLCULOS'!$1:$1048576,10,0)</f>
        <v>12</v>
      </c>
      <c r="K64" s="202">
        <f>COMPOSIÇÕES!C119</f>
        <v>408.1</v>
      </c>
      <c r="L64" s="201">
        <f t="shared" ref="L64" si="64">ROUND(K64+(K64*$D$9),2)</f>
        <v>497.88</v>
      </c>
      <c r="M64" s="201">
        <f t="shared" ref="M64" si="65">ROUND(J64*L64,2)</f>
        <v>5974.56</v>
      </c>
      <c r="N64" s="185"/>
      <c r="O64" s="204">
        <f t="shared" si="60"/>
        <v>0</v>
      </c>
      <c r="P64" s="187" t="str">
        <f t="shared" si="61"/>
        <v>OK</v>
      </c>
    </row>
    <row r="65" spans="1:16" s="205" customFormat="1" ht="33.75" customHeight="1" x14ac:dyDescent="0.25">
      <c r="A65" s="212" t="s">
        <v>494</v>
      </c>
      <c r="B65" s="212" t="s">
        <v>39</v>
      </c>
      <c r="C65" s="199" t="s">
        <v>395</v>
      </c>
      <c r="D65" s="264" t="s">
        <v>398</v>
      </c>
      <c r="E65" s="265"/>
      <c r="F65" s="265"/>
      <c r="G65" s="265"/>
      <c r="H65" s="265"/>
      <c r="I65" s="200" t="s">
        <v>46</v>
      </c>
      <c r="J65" s="201">
        <f>VLOOKUP(A65,'MEMORIAL DE CÁLCULOS'!$1:$1048576,10,0)</f>
        <v>32.1</v>
      </c>
      <c r="K65" s="202">
        <v>10.82</v>
      </c>
      <c r="L65" s="201">
        <f t="shared" ref="L65" si="66">ROUND(K65+(K65*$D$9),2)</f>
        <v>13.2</v>
      </c>
      <c r="M65" s="201">
        <f t="shared" ref="M65" si="67">ROUND(J65*L65,2)</f>
        <v>423.72</v>
      </c>
      <c r="N65" s="185"/>
      <c r="O65" s="204">
        <f t="shared" si="60"/>
        <v>0</v>
      </c>
      <c r="P65" s="187" t="str">
        <f t="shared" si="61"/>
        <v>OK</v>
      </c>
    </row>
    <row r="66" spans="1:16" s="205" customFormat="1" ht="42.75" customHeight="1" x14ac:dyDescent="0.25">
      <c r="A66" s="212" t="s">
        <v>495</v>
      </c>
      <c r="B66" s="212" t="s">
        <v>39</v>
      </c>
      <c r="C66" s="199" t="s">
        <v>396</v>
      </c>
      <c r="D66" s="264" t="s">
        <v>399</v>
      </c>
      <c r="E66" s="265"/>
      <c r="F66" s="265"/>
      <c r="G66" s="265"/>
      <c r="H66" s="265"/>
      <c r="I66" s="200" t="s">
        <v>46</v>
      </c>
      <c r="J66" s="201">
        <f>VLOOKUP(A66,'MEMORIAL DE CÁLCULOS'!$1:$1048576,10,0)</f>
        <v>473.93</v>
      </c>
      <c r="K66" s="202">
        <v>4.84</v>
      </c>
      <c r="L66" s="201">
        <f t="shared" ref="L66:L67" si="68">ROUND(K66+(K66*$D$9),2)</f>
        <v>5.9</v>
      </c>
      <c r="M66" s="201">
        <f t="shared" ref="M66:M67" si="69">ROUND(J66*L66,2)</f>
        <v>2796.19</v>
      </c>
      <c r="N66" s="185"/>
      <c r="O66" s="204">
        <f t="shared" si="60"/>
        <v>0</v>
      </c>
      <c r="P66" s="187" t="str">
        <f t="shared" si="61"/>
        <v>OK</v>
      </c>
    </row>
    <row r="67" spans="1:16" s="205" customFormat="1" ht="27" customHeight="1" x14ac:dyDescent="0.25">
      <c r="A67" s="212" t="s">
        <v>496</v>
      </c>
      <c r="B67" s="212" t="s">
        <v>39</v>
      </c>
      <c r="C67" s="199" t="s">
        <v>397</v>
      </c>
      <c r="D67" s="264" t="s">
        <v>400</v>
      </c>
      <c r="E67" s="265"/>
      <c r="F67" s="265"/>
      <c r="G67" s="265"/>
      <c r="H67" s="265"/>
      <c r="I67" s="200" t="s">
        <v>46</v>
      </c>
      <c r="J67" s="201">
        <f>VLOOKUP(A67,'MEMORIAL DE CÁLCULOS'!$1:$1048576,10,0)</f>
        <v>174.23</v>
      </c>
      <c r="K67" s="202">
        <v>6.61</v>
      </c>
      <c r="L67" s="201">
        <f t="shared" si="68"/>
        <v>8.06</v>
      </c>
      <c r="M67" s="201">
        <f t="shared" si="69"/>
        <v>1404.29</v>
      </c>
      <c r="N67" s="185"/>
      <c r="O67" s="204">
        <f t="shared" si="60"/>
        <v>0</v>
      </c>
      <c r="P67" s="187" t="str">
        <f t="shared" si="61"/>
        <v>OK</v>
      </c>
    </row>
    <row r="68" spans="1:16" s="205" customFormat="1" ht="19.5" customHeight="1" x14ac:dyDescent="0.25">
      <c r="A68" s="212" t="s">
        <v>497</v>
      </c>
      <c r="B68" s="212" t="s">
        <v>39</v>
      </c>
      <c r="C68" s="199" t="s">
        <v>404</v>
      </c>
      <c r="D68" s="264" t="s">
        <v>405</v>
      </c>
      <c r="E68" s="265"/>
      <c r="F68" s="265"/>
      <c r="G68" s="265"/>
      <c r="H68" s="265"/>
      <c r="I68" s="200" t="s">
        <v>51</v>
      </c>
      <c r="J68" s="201">
        <f>VLOOKUP(A68,'MEMORIAL DE CÁLCULOS'!$1:$1048576,10,0)</f>
        <v>1</v>
      </c>
      <c r="K68" s="202">
        <v>162.99</v>
      </c>
      <c r="L68" s="201">
        <f t="shared" ref="L68" si="70">ROUND(K68+(K68*$D$9),2)</f>
        <v>198.85</v>
      </c>
      <c r="M68" s="201">
        <f t="shared" ref="M68" si="71">ROUND(J68*L68,2)</f>
        <v>198.85</v>
      </c>
      <c r="N68" s="185"/>
      <c r="O68" s="204">
        <f t="shared" si="60"/>
        <v>0</v>
      </c>
      <c r="P68" s="187" t="str">
        <f t="shared" si="61"/>
        <v>OK</v>
      </c>
    </row>
    <row r="69" spans="1:16" s="205" customFormat="1" ht="27" customHeight="1" x14ac:dyDescent="0.25">
      <c r="A69" s="212" t="s">
        <v>498</v>
      </c>
      <c r="B69" s="212" t="s">
        <v>39</v>
      </c>
      <c r="C69" s="199" t="s">
        <v>407</v>
      </c>
      <c r="D69" s="264" t="s">
        <v>410</v>
      </c>
      <c r="E69" s="265"/>
      <c r="F69" s="265"/>
      <c r="G69" s="265"/>
      <c r="H69" s="265"/>
      <c r="I69" s="200" t="s">
        <v>51</v>
      </c>
      <c r="J69" s="201">
        <f>VLOOKUP(A69,'MEMORIAL DE CÁLCULOS'!$1:$1048576,10,0)</f>
        <v>1</v>
      </c>
      <c r="K69" s="202">
        <v>9.69</v>
      </c>
      <c r="L69" s="201">
        <f t="shared" ref="L69" si="72">ROUND(K69+(K69*$D$9),2)</f>
        <v>11.82</v>
      </c>
      <c r="M69" s="201">
        <f t="shared" ref="M69" si="73">ROUND(J69*L69,2)</f>
        <v>11.82</v>
      </c>
      <c r="N69" s="185"/>
      <c r="O69" s="204">
        <f t="shared" si="60"/>
        <v>0</v>
      </c>
      <c r="P69" s="187" t="str">
        <f t="shared" si="61"/>
        <v>OK</v>
      </c>
    </row>
    <row r="70" spans="1:16" s="205" customFormat="1" ht="31.5" customHeight="1" x14ac:dyDescent="0.25">
      <c r="A70" s="212" t="s">
        <v>499</v>
      </c>
      <c r="B70" s="212" t="s">
        <v>39</v>
      </c>
      <c r="C70" s="199" t="s">
        <v>408</v>
      </c>
      <c r="D70" s="264" t="s">
        <v>411</v>
      </c>
      <c r="E70" s="265"/>
      <c r="F70" s="265"/>
      <c r="G70" s="265"/>
      <c r="H70" s="265"/>
      <c r="I70" s="200" t="s">
        <v>51</v>
      </c>
      <c r="J70" s="201">
        <f>VLOOKUP(A70,'MEMORIAL DE CÁLCULOS'!$1:$1048576,10,0)</f>
        <v>1</v>
      </c>
      <c r="K70" s="202">
        <v>17.8</v>
      </c>
      <c r="L70" s="201">
        <f t="shared" ref="L70" si="74">ROUND(K70+(K70*$D$9),2)</f>
        <v>21.72</v>
      </c>
      <c r="M70" s="201">
        <f t="shared" ref="M70" si="75">ROUND(J70*L70,2)</f>
        <v>21.72</v>
      </c>
      <c r="N70" s="185"/>
      <c r="O70" s="204">
        <f t="shared" si="60"/>
        <v>0</v>
      </c>
      <c r="P70" s="187" t="str">
        <f t="shared" si="61"/>
        <v>OK</v>
      </c>
    </row>
    <row r="71" spans="1:16" s="205" customFormat="1" ht="29.25" customHeight="1" x14ac:dyDescent="0.25">
      <c r="A71" s="212" t="s">
        <v>500</v>
      </c>
      <c r="B71" s="212" t="s">
        <v>39</v>
      </c>
      <c r="C71" s="199" t="s">
        <v>409</v>
      </c>
      <c r="D71" s="264" t="s">
        <v>412</v>
      </c>
      <c r="E71" s="265"/>
      <c r="F71" s="265"/>
      <c r="G71" s="265"/>
      <c r="H71" s="265"/>
      <c r="I71" s="200" t="s">
        <v>51</v>
      </c>
      <c r="J71" s="201">
        <f>VLOOKUP(A71,'MEMORIAL DE CÁLCULOS'!$1:$1048576,10,0)</f>
        <v>1</v>
      </c>
      <c r="K71" s="202">
        <v>20.14</v>
      </c>
      <c r="L71" s="201">
        <f t="shared" ref="L71" si="76">ROUND(K71+(K71*$D$9),2)</f>
        <v>24.57</v>
      </c>
      <c r="M71" s="201">
        <f t="shared" ref="M71" si="77">ROUND(J71*L71,2)</f>
        <v>24.57</v>
      </c>
      <c r="N71" s="185"/>
      <c r="O71" s="204">
        <f t="shared" si="60"/>
        <v>0</v>
      </c>
      <c r="P71" s="187" t="str">
        <f t="shared" si="61"/>
        <v>OK</v>
      </c>
    </row>
    <row r="72" spans="1:16" s="205" customFormat="1" ht="12.75" x14ac:dyDescent="0.25">
      <c r="A72" s="212" t="s">
        <v>501</v>
      </c>
      <c r="B72" s="212" t="s">
        <v>10</v>
      </c>
      <c r="C72" s="199" t="s">
        <v>413</v>
      </c>
      <c r="D72" s="264" t="s">
        <v>419</v>
      </c>
      <c r="E72" s="265"/>
      <c r="F72" s="265"/>
      <c r="G72" s="265"/>
      <c r="H72" s="265"/>
      <c r="I72" s="200" t="s">
        <v>51</v>
      </c>
      <c r="J72" s="201">
        <f>VLOOKUP(A72,'MEMORIAL DE CÁLCULOS'!$1:$1048576,10,0)</f>
        <v>1</v>
      </c>
      <c r="K72" s="202">
        <v>118.08</v>
      </c>
      <c r="L72" s="201">
        <f t="shared" ref="L72" si="78">ROUND(K72+(K72*$D$9),2)</f>
        <v>144.06</v>
      </c>
      <c r="M72" s="201">
        <f t="shared" ref="M72" si="79">ROUND(J72*L72,2)</f>
        <v>144.06</v>
      </c>
      <c r="N72" s="185"/>
      <c r="O72" s="204">
        <f t="shared" si="60"/>
        <v>0</v>
      </c>
      <c r="P72" s="187" t="str">
        <f t="shared" si="61"/>
        <v>OK</v>
      </c>
    </row>
    <row r="73" spans="1:16" s="205" customFormat="1" ht="12.75" x14ac:dyDescent="0.25">
      <c r="A73" s="212" t="s">
        <v>502</v>
      </c>
      <c r="B73" s="212" t="s">
        <v>10</v>
      </c>
      <c r="C73" s="199" t="s">
        <v>420</v>
      </c>
      <c r="D73" s="264" t="s">
        <v>421</v>
      </c>
      <c r="E73" s="265"/>
      <c r="F73" s="265"/>
      <c r="G73" s="265"/>
      <c r="H73" s="265"/>
      <c r="I73" s="200" t="s">
        <v>46</v>
      </c>
      <c r="J73" s="201">
        <f>VLOOKUP(A73,'MEMORIAL DE CÁLCULOS'!$1:$1048576,10,0)</f>
        <v>12.9</v>
      </c>
      <c r="K73" s="202">
        <v>119.08</v>
      </c>
      <c r="L73" s="201">
        <f t="shared" ref="L73" si="80">ROUND(K73+(K73*$D$9),2)</f>
        <v>145.28</v>
      </c>
      <c r="M73" s="201">
        <f t="shared" ref="M73" si="81">ROUND(J73*L73,2)</f>
        <v>1874.11</v>
      </c>
      <c r="N73" s="185"/>
      <c r="O73" s="204">
        <f t="shared" si="60"/>
        <v>0</v>
      </c>
      <c r="P73" s="187" t="str">
        <f t="shared" si="61"/>
        <v>OK</v>
      </c>
    </row>
    <row r="74" spans="1:16" s="205" customFormat="1" ht="29.25" customHeight="1" x14ac:dyDescent="0.25">
      <c r="A74" s="212" t="s">
        <v>503</v>
      </c>
      <c r="B74" s="212" t="s">
        <v>39</v>
      </c>
      <c r="C74" s="199" t="s">
        <v>422</v>
      </c>
      <c r="D74" s="264" t="s">
        <v>424</v>
      </c>
      <c r="E74" s="265"/>
      <c r="F74" s="265"/>
      <c r="G74" s="265"/>
      <c r="H74" s="265"/>
      <c r="I74" s="200" t="s">
        <v>46</v>
      </c>
      <c r="J74" s="201">
        <f>VLOOKUP(A74,'MEMORIAL DE CÁLCULOS'!$1:$1048576,10,0)</f>
        <v>183.3</v>
      </c>
      <c r="K74" s="202">
        <v>15.49</v>
      </c>
      <c r="L74" s="201">
        <f t="shared" ref="L74" si="82">ROUND(K74+(K74*$D$9),2)</f>
        <v>18.899999999999999</v>
      </c>
      <c r="M74" s="201">
        <f t="shared" ref="M74" si="83">ROUND(J74*L74,2)</f>
        <v>3464.37</v>
      </c>
      <c r="N74" s="185"/>
      <c r="O74" s="204">
        <f t="shared" si="60"/>
        <v>0</v>
      </c>
      <c r="P74" s="187" t="str">
        <f t="shared" si="61"/>
        <v>OK</v>
      </c>
    </row>
    <row r="75" spans="1:16" s="205" customFormat="1" ht="25.5" customHeight="1" x14ac:dyDescent="0.25">
      <c r="A75" s="212" t="s">
        <v>504</v>
      </c>
      <c r="B75" s="212" t="s">
        <v>39</v>
      </c>
      <c r="C75" s="199" t="s">
        <v>423</v>
      </c>
      <c r="D75" s="264" t="s">
        <v>425</v>
      </c>
      <c r="E75" s="265"/>
      <c r="F75" s="265"/>
      <c r="G75" s="265"/>
      <c r="H75" s="265"/>
      <c r="I75" s="200" t="s">
        <v>46</v>
      </c>
      <c r="J75" s="201">
        <f>VLOOKUP(A75,'MEMORIAL DE CÁLCULOS'!$1:$1048576,10,0)</f>
        <v>46.9</v>
      </c>
      <c r="K75" s="202">
        <v>19.88</v>
      </c>
      <c r="L75" s="201">
        <f t="shared" ref="L75" si="84">ROUND(K75+(K75*$D$9),2)</f>
        <v>24.25</v>
      </c>
      <c r="M75" s="201">
        <f t="shared" ref="M75" si="85">ROUND(J75*L75,2)</f>
        <v>1137.33</v>
      </c>
      <c r="N75" s="185"/>
      <c r="O75" s="204">
        <f t="shared" si="60"/>
        <v>0</v>
      </c>
      <c r="P75" s="187" t="str">
        <f t="shared" si="61"/>
        <v>OK</v>
      </c>
    </row>
    <row r="76" spans="1:16" s="205" customFormat="1" ht="42" customHeight="1" x14ac:dyDescent="0.25">
      <c r="A76" s="212" t="s">
        <v>505</v>
      </c>
      <c r="B76" s="212" t="s">
        <v>10</v>
      </c>
      <c r="C76" s="199" t="s">
        <v>430</v>
      </c>
      <c r="D76" s="264" t="s">
        <v>431</v>
      </c>
      <c r="E76" s="265"/>
      <c r="F76" s="265"/>
      <c r="G76" s="265"/>
      <c r="H76" s="265"/>
      <c r="I76" s="200" t="s">
        <v>51</v>
      </c>
      <c r="J76" s="201">
        <f>VLOOKUP(A76,'MEMORIAL DE CÁLCULOS'!$1:$1048576,10,0)</f>
        <v>1</v>
      </c>
      <c r="K76" s="202">
        <v>167.81</v>
      </c>
      <c r="L76" s="201">
        <f t="shared" ref="L76:L77" si="86">ROUND(K76+(K76*$D$9),2)</f>
        <v>204.73</v>
      </c>
      <c r="M76" s="201">
        <f t="shared" ref="M76:M77" si="87">ROUND(J76*L76,2)</f>
        <v>204.73</v>
      </c>
      <c r="N76" s="185"/>
      <c r="O76" s="204">
        <f t="shared" si="60"/>
        <v>0</v>
      </c>
      <c r="P76" s="187" t="str">
        <f t="shared" si="61"/>
        <v>OK</v>
      </c>
    </row>
    <row r="77" spans="1:16" s="205" customFormat="1" ht="48.75" customHeight="1" x14ac:dyDescent="0.25">
      <c r="A77" s="212" t="s">
        <v>506</v>
      </c>
      <c r="B77" s="212" t="s">
        <v>280</v>
      </c>
      <c r="C77" s="199" t="s">
        <v>311</v>
      </c>
      <c r="D77" s="264" t="str">
        <f>COMPOSIÇÕES!A124</f>
        <v>Entrada de energia elétrica em eletroduto de aço galvanizado 2 1/2", monofásico, entrada subterrânea a 2 fios - inclusive cabeçote e conexões para cabo de alimentação</v>
      </c>
      <c r="E77" s="265"/>
      <c r="F77" s="265"/>
      <c r="G77" s="265"/>
      <c r="H77" s="265"/>
      <c r="I77" s="200" t="s">
        <v>204</v>
      </c>
      <c r="J77" s="201">
        <f>VLOOKUP(A77,'MEMORIAL DE CÁLCULOS'!$1:$1048576,10,0)</f>
        <v>1</v>
      </c>
      <c r="K77" s="202">
        <f>COMPOSIÇÕES!C150</f>
        <v>116.64</v>
      </c>
      <c r="L77" s="201">
        <f t="shared" si="86"/>
        <v>142.30000000000001</v>
      </c>
      <c r="M77" s="201">
        <f t="shared" si="87"/>
        <v>142.30000000000001</v>
      </c>
      <c r="N77" s="185"/>
      <c r="O77" s="204">
        <f t="shared" si="60"/>
        <v>0</v>
      </c>
      <c r="P77" s="187" t="str">
        <f t="shared" si="61"/>
        <v>OK</v>
      </c>
    </row>
    <row r="78" spans="1:16" s="205" customFormat="1" ht="33.75" customHeight="1" x14ac:dyDescent="0.25">
      <c r="A78" s="212" t="s">
        <v>507</v>
      </c>
      <c r="B78" s="212" t="s">
        <v>39</v>
      </c>
      <c r="C78" s="199" t="s">
        <v>446</v>
      </c>
      <c r="D78" s="264" t="s">
        <v>447</v>
      </c>
      <c r="E78" s="265"/>
      <c r="F78" s="265"/>
      <c r="G78" s="265"/>
      <c r="H78" s="265"/>
      <c r="I78" s="200" t="s">
        <v>204</v>
      </c>
      <c r="J78" s="201">
        <f>VLOOKUP(A78,'MEMORIAL DE CÁLCULOS'!$1:$1048576,10,0)</f>
        <v>1</v>
      </c>
      <c r="K78" s="202">
        <v>47.54</v>
      </c>
      <c r="L78" s="201">
        <f t="shared" ref="L78" si="88">ROUND(K78+(K78*$D$9),2)</f>
        <v>58</v>
      </c>
      <c r="M78" s="201">
        <f t="shared" ref="M78" si="89">ROUND(J78*L78,2)</f>
        <v>58</v>
      </c>
      <c r="N78" s="185"/>
      <c r="O78" s="204">
        <f t="shared" si="60"/>
        <v>0</v>
      </c>
      <c r="P78" s="187" t="str">
        <f t="shared" si="61"/>
        <v>OK</v>
      </c>
    </row>
    <row r="79" spans="1:16" s="205" customFormat="1" ht="33.75" customHeight="1" x14ac:dyDescent="0.25">
      <c r="A79" s="212" t="s">
        <v>508</v>
      </c>
      <c r="B79" s="284" t="s">
        <v>453</v>
      </c>
      <c r="C79" s="285"/>
      <c r="D79" s="264" t="s">
        <v>563</v>
      </c>
      <c r="E79" s="265"/>
      <c r="F79" s="265"/>
      <c r="G79" s="265"/>
      <c r="H79" s="265"/>
      <c r="I79" s="200" t="s">
        <v>204</v>
      </c>
      <c r="J79" s="201">
        <f>VLOOKUP(A79,'MEMORIAL DE CÁLCULOS'!$1:$1048576,10,0)</f>
        <v>1</v>
      </c>
      <c r="K79" s="202">
        <v>350</v>
      </c>
      <c r="L79" s="201">
        <f t="shared" ref="L79" si="90">ROUND(K79+(K79*$D$9),2)</f>
        <v>427</v>
      </c>
      <c r="M79" s="201">
        <f t="shared" ref="M79" si="91">ROUND(J79*L79,2)</f>
        <v>427</v>
      </c>
      <c r="N79" s="185"/>
      <c r="O79" s="204">
        <f t="shared" si="60"/>
        <v>0</v>
      </c>
      <c r="P79" s="187" t="str">
        <f t="shared" si="61"/>
        <v>OK</v>
      </c>
    </row>
    <row r="80" spans="1:16" s="216" customFormat="1" ht="20.100000000000001" customHeight="1" x14ac:dyDescent="0.25">
      <c r="A80" s="268" t="s">
        <v>26</v>
      </c>
      <c r="B80" s="269"/>
      <c r="C80" s="269"/>
      <c r="D80" s="269"/>
      <c r="E80" s="269"/>
      <c r="F80" s="269"/>
      <c r="G80" s="269"/>
      <c r="H80" s="269"/>
      <c r="I80" s="269"/>
      <c r="J80" s="269"/>
      <c r="K80" s="269"/>
      <c r="L80" s="270"/>
      <c r="M80" s="213">
        <f>SUM(M61:M79)</f>
        <v>37506.400000000009</v>
      </c>
      <c r="N80" s="214"/>
      <c r="O80" s="213">
        <f>SUM(O61:O79)</f>
        <v>0</v>
      </c>
    </row>
    <row r="81" spans="1:16" s="195" customFormat="1" ht="9.9499999999999993" customHeight="1" x14ac:dyDescent="0.25">
      <c r="A81" s="261"/>
      <c r="B81" s="262"/>
      <c r="C81" s="262"/>
      <c r="D81" s="262"/>
      <c r="E81" s="262"/>
      <c r="F81" s="262"/>
      <c r="G81" s="262"/>
      <c r="H81" s="262"/>
      <c r="I81" s="262"/>
      <c r="J81" s="262"/>
      <c r="K81" s="262"/>
      <c r="L81" s="262"/>
      <c r="M81" s="262"/>
      <c r="N81" s="262"/>
      <c r="O81" s="262"/>
      <c r="P81" s="263"/>
    </row>
    <row r="82" spans="1:16" s="194" customFormat="1" ht="20.100000000000001" customHeight="1" x14ac:dyDescent="0.25">
      <c r="A82" s="217">
        <v>7</v>
      </c>
      <c r="B82" s="274"/>
      <c r="C82" s="274"/>
      <c r="D82" s="271" t="s">
        <v>34</v>
      </c>
      <c r="E82" s="272"/>
      <c r="F82" s="272"/>
      <c r="G82" s="272"/>
      <c r="H82" s="273"/>
      <c r="I82" s="271"/>
      <c r="J82" s="272"/>
      <c r="K82" s="272"/>
      <c r="L82" s="272"/>
      <c r="M82" s="273"/>
      <c r="N82" s="218"/>
      <c r="O82" s="219"/>
      <c r="P82" s="220"/>
    </row>
    <row r="83" spans="1:16" s="205" customFormat="1" ht="45" customHeight="1" x14ac:dyDescent="0.25">
      <c r="A83" s="212" t="s">
        <v>30</v>
      </c>
      <c r="B83" s="221" t="s">
        <v>10</v>
      </c>
      <c r="C83" s="199" t="s">
        <v>92</v>
      </c>
      <c r="D83" s="286" t="s">
        <v>91</v>
      </c>
      <c r="E83" s="265"/>
      <c r="F83" s="265"/>
      <c r="G83" s="265"/>
      <c r="H83" s="265"/>
      <c r="I83" s="200" t="s">
        <v>79</v>
      </c>
      <c r="J83" s="201">
        <f>VLOOKUP(A83,'MEMORIAL DE CÁLCULOS'!$1:$1048576,10,0)</f>
        <v>145.69999999999999</v>
      </c>
      <c r="K83" s="202">
        <v>19.55</v>
      </c>
      <c r="L83" s="201">
        <f t="shared" ref="L83:L85" si="92">ROUND(K83+(K83*$D$9),2)</f>
        <v>23.85</v>
      </c>
      <c r="M83" s="201">
        <f t="shared" ref="M83:M85" si="93">ROUND(J83*L83,2)</f>
        <v>3474.95</v>
      </c>
      <c r="N83" s="185"/>
      <c r="O83" s="204">
        <f t="shared" ref="O83" si="94">ROUND(N83*J83,2)</f>
        <v>0</v>
      </c>
      <c r="P83" s="187" t="str">
        <f t="shared" ref="P83" si="95">IF(O83&lt;=M83,"OK","REVER ORÇAMENTO")</f>
        <v>OK</v>
      </c>
    </row>
    <row r="84" spans="1:16" s="205" customFormat="1" ht="45" customHeight="1" x14ac:dyDescent="0.25">
      <c r="A84" s="212" t="s">
        <v>279</v>
      </c>
      <c r="B84" s="221" t="s">
        <v>10</v>
      </c>
      <c r="C84" s="199" t="s">
        <v>130</v>
      </c>
      <c r="D84" s="264" t="s">
        <v>131</v>
      </c>
      <c r="E84" s="265"/>
      <c r="F84" s="265"/>
      <c r="G84" s="265"/>
      <c r="H84" s="265"/>
      <c r="I84" s="200" t="s">
        <v>79</v>
      </c>
      <c r="J84" s="201">
        <f>VLOOKUP(A84,'MEMORIAL DE CÁLCULOS'!$1:$1048576,10,0)</f>
        <v>33.369999999999997</v>
      </c>
      <c r="K84" s="202">
        <v>18.22</v>
      </c>
      <c r="L84" s="201">
        <f t="shared" si="92"/>
        <v>22.23</v>
      </c>
      <c r="M84" s="201">
        <f t="shared" si="93"/>
        <v>741.82</v>
      </c>
      <c r="N84" s="185"/>
      <c r="O84" s="204">
        <f t="shared" ref="O84:O85" si="96">ROUND(N84*J84,2)</f>
        <v>0</v>
      </c>
      <c r="P84" s="187" t="str">
        <f t="shared" ref="P84:P85" si="97">IF(O84&lt;=M84,"OK","REVER ORÇAMENTO")</f>
        <v>OK</v>
      </c>
    </row>
    <row r="85" spans="1:16" s="205" customFormat="1" ht="35.1" customHeight="1" x14ac:dyDescent="0.25">
      <c r="A85" s="212" t="s">
        <v>284</v>
      </c>
      <c r="B85" s="221" t="s">
        <v>10</v>
      </c>
      <c r="C85" s="226" t="s">
        <v>93</v>
      </c>
      <c r="D85" s="264" t="s">
        <v>94</v>
      </c>
      <c r="E85" s="265"/>
      <c r="F85" s="265"/>
      <c r="G85" s="265"/>
      <c r="H85" s="265"/>
      <c r="I85" s="200" t="s">
        <v>79</v>
      </c>
      <c r="J85" s="201">
        <f>VLOOKUP(A85,'MEMORIAL DE CÁLCULOS'!$1:$1048576,10,0)</f>
        <v>12.15</v>
      </c>
      <c r="K85" s="202">
        <v>23.14</v>
      </c>
      <c r="L85" s="201">
        <f t="shared" si="92"/>
        <v>28.23</v>
      </c>
      <c r="M85" s="201">
        <f t="shared" si="93"/>
        <v>342.99</v>
      </c>
      <c r="N85" s="185"/>
      <c r="O85" s="204">
        <f t="shared" si="96"/>
        <v>0</v>
      </c>
      <c r="P85" s="187" t="str">
        <f t="shared" si="97"/>
        <v>OK</v>
      </c>
    </row>
    <row r="86" spans="1:16" s="216" customFormat="1" ht="20.100000000000001" customHeight="1" x14ac:dyDescent="0.25">
      <c r="A86" s="268" t="s">
        <v>26</v>
      </c>
      <c r="B86" s="269"/>
      <c r="C86" s="269"/>
      <c r="D86" s="269"/>
      <c r="E86" s="269"/>
      <c r="F86" s="269"/>
      <c r="G86" s="269"/>
      <c r="H86" s="269"/>
      <c r="I86" s="269"/>
      <c r="J86" s="269"/>
      <c r="K86" s="269"/>
      <c r="L86" s="270"/>
      <c r="M86" s="213">
        <f>SUM(M83:M85)</f>
        <v>4559.7599999999993</v>
      </c>
      <c r="N86" s="214"/>
      <c r="O86" s="213">
        <f>SUM(O83:O85)</f>
        <v>0</v>
      </c>
    </row>
    <row r="87" spans="1:16" s="195" customFormat="1" ht="9.9499999999999993" customHeight="1" x14ac:dyDescent="0.25">
      <c r="A87" s="261"/>
      <c r="B87" s="262"/>
      <c r="C87" s="262"/>
      <c r="D87" s="262"/>
      <c r="E87" s="262"/>
      <c r="F87" s="262"/>
      <c r="G87" s="262"/>
      <c r="H87" s="262"/>
      <c r="I87" s="262"/>
      <c r="J87" s="262"/>
      <c r="K87" s="262"/>
      <c r="L87" s="262"/>
      <c r="M87" s="262"/>
      <c r="N87" s="262"/>
      <c r="O87" s="262"/>
      <c r="P87" s="263"/>
    </row>
    <row r="88" spans="1:16" s="194" customFormat="1" ht="20.100000000000001" customHeight="1" x14ac:dyDescent="0.25">
      <c r="A88" s="217">
        <v>8</v>
      </c>
      <c r="B88" s="274"/>
      <c r="C88" s="274"/>
      <c r="D88" s="271" t="s">
        <v>177</v>
      </c>
      <c r="E88" s="272"/>
      <c r="F88" s="272"/>
      <c r="G88" s="272"/>
      <c r="H88" s="273"/>
      <c r="I88" s="271"/>
      <c r="J88" s="272"/>
      <c r="K88" s="272"/>
      <c r="L88" s="272"/>
      <c r="M88" s="273"/>
      <c r="N88" s="218"/>
      <c r="O88" s="219"/>
      <c r="P88" s="220"/>
    </row>
    <row r="89" spans="1:16" s="205" customFormat="1" ht="30" customHeight="1" x14ac:dyDescent="0.25">
      <c r="A89" s="212" t="s">
        <v>31</v>
      </c>
      <c r="B89" s="221" t="s">
        <v>10</v>
      </c>
      <c r="C89" s="226" t="s">
        <v>101</v>
      </c>
      <c r="D89" s="264" t="s">
        <v>104</v>
      </c>
      <c r="E89" s="265"/>
      <c r="F89" s="265"/>
      <c r="G89" s="265"/>
      <c r="H89" s="265"/>
      <c r="I89" s="200" t="s">
        <v>79</v>
      </c>
      <c r="J89" s="201">
        <f>VLOOKUP(A89,'MEMORIAL DE CÁLCULOS'!$1:$1048576,10,0)</f>
        <v>331.84</v>
      </c>
      <c r="K89" s="202">
        <v>12.03</v>
      </c>
      <c r="L89" s="201">
        <f>ROUND(K89+(K89*$D$9),2)</f>
        <v>14.68</v>
      </c>
      <c r="M89" s="201">
        <f>ROUND(J89*L89,2)</f>
        <v>4871.41</v>
      </c>
      <c r="N89" s="185"/>
      <c r="O89" s="204">
        <f t="shared" ref="O89" si="98">ROUND(N89*J89,2)</f>
        <v>0</v>
      </c>
      <c r="P89" s="187" t="str">
        <f t="shared" ref="P89" si="99">IF(O89&lt;=M89,"OK","REVER ORÇAMENTO")</f>
        <v>OK</v>
      </c>
    </row>
    <row r="90" spans="1:16" s="205" customFormat="1" ht="30" customHeight="1" x14ac:dyDescent="0.25">
      <c r="A90" s="212" t="s">
        <v>107</v>
      </c>
      <c r="B90" s="212" t="s">
        <v>39</v>
      </c>
      <c r="C90" s="226" t="s">
        <v>197</v>
      </c>
      <c r="D90" s="275" t="s">
        <v>198</v>
      </c>
      <c r="E90" s="276"/>
      <c r="F90" s="276"/>
      <c r="G90" s="276"/>
      <c r="H90" s="277"/>
      <c r="I90" s="200" t="s">
        <v>126</v>
      </c>
      <c r="J90" s="201">
        <f>VLOOKUP(A90,'MEMORIAL DE CÁLCULOS'!$1:$1048576,10,0)</f>
        <v>16.59</v>
      </c>
      <c r="K90" s="202">
        <v>111.54</v>
      </c>
      <c r="L90" s="201">
        <f>ROUND(K90+(K90*$D$9),2)</f>
        <v>136.08000000000001</v>
      </c>
      <c r="M90" s="201">
        <f>ROUND(J90*L90,2)</f>
        <v>2257.5700000000002</v>
      </c>
      <c r="N90" s="185"/>
      <c r="O90" s="204">
        <f t="shared" ref="O90:O98" si="100">ROUND(N90*J90,2)</f>
        <v>0</v>
      </c>
      <c r="P90" s="187" t="str">
        <f t="shared" ref="P90:P98" si="101">IF(O90&lt;=M90,"OK","REVER ORÇAMENTO")</f>
        <v>OK</v>
      </c>
    </row>
    <row r="91" spans="1:16" s="205" customFormat="1" ht="30" customHeight="1" x14ac:dyDescent="0.25">
      <c r="A91" s="212" t="s">
        <v>108</v>
      </c>
      <c r="B91" s="212" t="s">
        <v>39</v>
      </c>
      <c r="C91" s="226" t="s">
        <v>199</v>
      </c>
      <c r="D91" s="275" t="s">
        <v>200</v>
      </c>
      <c r="E91" s="276"/>
      <c r="F91" s="276"/>
      <c r="G91" s="276"/>
      <c r="H91" s="277"/>
      <c r="I91" s="200" t="s">
        <v>51</v>
      </c>
      <c r="J91" s="201">
        <f>VLOOKUP(A91,'MEMORIAL DE CÁLCULOS'!$1:$1048576,10,0)</f>
        <v>855.36</v>
      </c>
      <c r="K91" s="202">
        <v>0.14000000000000001</v>
      </c>
      <c r="L91" s="201">
        <f t="shared" ref="L91" si="102">ROUND(K91+(K91*$D$9),2)</f>
        <v>0.17</v>
      </c>
      <c r="M91" s="201">
        <f t="shared" ref="M91" si="103">ROUND(J91*L91,2)</f>
        <v>145.41</v>
      </c>
      <c r="N91" s="185"/>
      <c r="O91" s="204">
        <f t="shared" si="100"/>
        <v>0</v>
      </c>
      <c r="P91" s="187" t="str">
        <f t="shared" si="101"/>
        <v>OK</v>
      </c>
    </row>
    <row r="92" spans="1:16" s="205" customFormat="1" ht="75" customHeight="1" x14ac:dyDescent="0.25">
      <c r="A92" s="212" t="s">
        <v>509</v>
      </c>
      <c r="B92" s="186" t="s">
        <v>10</v>
      </c>
      <c r="C92" s="228" t="s">
        <v>182</v>
      </c>
      <c r="D92" s="278" t="s">
        <v>562</v>
      </c>
      <c r="E92" s="278"/>
      <c r="F92" s="278"/>
      <c r="G92" s="278"/>
      <c r="H92" s="278"/>
      <c r="I92" s="223" t="s">
        <v>79</v>
      </c>
      <c r="J92" s="224">
        <f>VLOOKUP(A92,'MEMORIAL DE CÁLCULOS'!$1:$1048576,10,0)</f>
        <v>213.84</v>
      </c>
      <c r="K92" s="225">
        <v>92.99</v>
      </c>
      <c r="L92" s="224">
        <f>ROUND(K92+(K92*$D$9),2)</f>
        <v>113.45</v>
      </c>
      <c r="M92" s="224">
        <f>ROUND(J92*L92,2)</f>
        <v>24260.15</v>
      </c>
      <c r="N92" s="185"/>
      <c r="O92" s="204">
        <f t="shared" si="100"/>
        <v>0</v>
      </c>
      <c r="P92" s="187" t="str">
        <f t="shared" si="101"/>
        <v>OK</v>
      </c>
    </row>
    <row r="93" spans="1:16" s="205" customFormat="1" ht="52.5" customHeight="1" x14ac:dyDescent="0.25">
      <c r="A93" s="212" t="s">
        <v>510</v>
      </c>
      <c r="B93" s="212" t="s">
        <v>10</v>
      </c>
      <c r="C93" s="226" t="s">
        <v>183</v>
      </c>
      <c r="D93" s="275" t="s">
        <v>184</v>
      </c>
      <c r="E93" s="276"/>
      <c r="F93" s="276"/>
      <c r="G93" s="276"/>
      <c r="H93" s="277"/>
      <c r="I93" s="200" t="s">
        <v>46</v>
      </c>
      <c r="J93" s="201">
        <f>VLOOKUP(A93,'MEMORIAL DE CÁLCULOS'!$1:$1048576,10,0)</f>
        <v>100.52</v>
      </c>
      <c r="K93" s="202">
        <v>27.21</v>
      </c>
      <c r="L93" s="201">
        <f>ROUND(K93+(K93*$D$9),2)</f>
        <v>33.200000000000003</v>
      </c>
      <c r="M93" s="201">
        <f>ROUND(J93*L93,2)</f>
        <v>3337.26</v>
      </c>
      <c r="N93" s="185"/>
      <c r="O93" s="204">
        <f t="shared" si="100"/>
        <v>0</v>
      </c>
      <c r="P93" s="187" t="str">
        <f t="shared" si="101"/>
        <v>OK</v>
      </c>
    </row>
    <row r="94" spans="1:16" s="205" customFormat="1" ht="12.75" x14ac:dyDescent="0.25">
      <c r="A94" s="212" t="s">
        <v>511</v>
      </c>
      <c r="B94" s="212" t="s">
        <v>280</v>
      </c>
      <c r="C94" s="199" t="s">
        <v>391</v>
      </c>
      <c r="D94" s="275" t="str">
        <f>COMPOSIÇÕES!A155</f>
        <v>Aplicação resinas acrílica sobre piso</v>
      </c>
      <c r="E94" s="276"/>
      <c r="F94" s="276"/>
      <c r="G94" s="276"/>
      <c r="H94" s="277"/>
      <c r="I94" s="200" t="str">
        <f>COMPOSIÇÕES!G155</f>
        <v>m²</v>
      </c>
      <c r="J94" s="201">
        <f>VLOOKUP(A94,'MEMORIAL DE CÁLCULOS'!$1:$1048576,10,0)</f>
        <v>213.84</v>
      </c>
      <c r="K94" s="202">
        <f>COMPOSIÇÕES!C177</f>
        <v>15.36</v>
      </c>
      <c r="L94" s="201">
        <f>ROUND(K94+(K94*$D$9),2)</f>
        <v>18.739999999999998</v>
      </c>
      <c r="M94" s="201">
        <f>ROUND(J94*L94,2)</f>
        <v>4007.36</v>
      </c>
      <c r="N94" s="185"/>
      <c r="O94" s="204">
        <f t="shared" si="100"/>
        <v>0</v>
      </c>
      <c r="P94" s="187" t="str">
        <f t="shared" si="101"/>
        <v>OK</v>
      </c>
    </row>
    <row r="95" spans="1:16" s="205" customFormat="1" ht="35.1" customHeight="1" x14ac:dyDescent="0.25">
      <c r="A95" s="212" t="s">
        <v>512</v>
      </c>
      <c r="B95" s="221" t="s">
        <v>10</v>
      </c>
      <c r="C95" s="226" t="s">
        <v>99</v>
      </c>
      <c r="D95" s="264" t="s">
        <v>102</v>
      </c>
      <c r="E95" s="265"/>
      <c r="F95" s="265"/>
      <c r="G95" s="265"/>
      <c r="H95" s="265"/>
      <c r="I95" s="200" t="s">
        <v>51</v>
      </c>
      <c r="J95" s="201">
        <f>VLOOKUP(A95,'MEMORIAL DE CÁLCULOS'!$1:$1048576,10,0)</f>
        <v>2</v>
      </c>
      <c r="K95" s="202">
        <v>1128.95</v>
      </c>
      <c r="L95" s="201">
        <f t="shared" ref="L95:L97" si="104">ROUND(K95+(K95*$D$9),2)</f>
        <v>1377.32</v>
      </c>
      <c r="M95" s="201">
        <f t="shared" ref="M95:M97" si="105">ROUND(J95*L95,2)</f>
        <v>2754.64</v>
      </c>
      <c r="N95" s="185"/>
      <c r="O95" s="204">
        <f t="shared" si="100"/>
        <v>0</v>
      </c>
      <c r="P95" s="187" t="str">
        <f t="shared" si="101"/>
        <v>OK</v>
      </c>
    </row>
    <row r="96" spans="1:16" s="205" customFormat="1" ht="12.75" x14ac:dyDescent="0.25">
      <c r="A96" s="212" t="s">
        <v>513</v>
      </c>
      <c r="B96" s="221" t="s">
        <v>10</v>
      </c>
      <c r="C96" s="226" t="s">
        <v>100</v>
      </c>
      <c r="D96" s="264" t="s">
        <v>103</v>
      </c>
      <c r="E96" s="265"/>
      <c r="F96" s="265"/>
      <c r="G96" s="265"/>
      <c r="H96" s="265"/>
      <c r="I96" s="200" t="s">
        <v>51</v>
      </c>
      <c r="J96" s="201">
        <f>VLOOKUP(A96,'MEMORIAL DE CÁLCULOS'!$1:$1048576,10,0)</f>
        <v>2</v>
      </c>
      <c r="K96" s="202">
        <v>127.22</v>
      </c>
      <c r="L96" s="201">
        <f t="shared" si="104"/>
        <v>155.21</v>
      </c>
      <c r="M96" s="201">
        <f t="shared" si="105"/>
        <v>310.42</v>
      </c>
      <c r="N96" s="185"/>
      <c r="O96" s="204">
        <f t="shared" si="100"/>
        <v>0</v>
      </c>
      <c r="P96" s="187" t="str">
        <f t="shared" si="101"/>
        <v>OK</v>
      </c>
    </row>
    <row r="97" spans="1:16" s="205" customFormat="1" ht="45" customHeight="1" x14ac:dyDescent="0.25">
      <c r="A97" s="212" t="s">
        <v>514</v>
      </c>
      <c r="B97" s="221" t="s">
        <v>10</v>
      </c>
      <c r="C97" s="199" t="s">
        <v>115</v>
      </c>
      <c r="D97" s="264" t="s">
        <v>116</v>
      </c>
      <c r="E97" s="265"/>
      <c r="F97" s="265"/>
      <c r="G97" s="265"/>
      <c r="H97" s="265"/>
      <c r="I97" s="200" t="s">
        <v>79</v>
      </c>
      <c r="J97" s="201">
        <f>VLOOKUP(A97,'MEMORIAL DE CÁLCULOS'!$1:$1048576,10,0)</f>
        <v>210.8</v>
      </c>
      <c r="K97" s="202">
        <v>166.46</v>
      </c>
      <c r="L97" s="201">
        <f t="shared" si="104"/>
        <v>203.08</v>
      </c>
      <c r="M97" s="201">
        <f t="shared" si="105"/>
        <v>42809.26</v>
      </c>
      <c r="N97" s="185"/>
      <c r="O97" s="204">
        <f t="shared" si="100"/>
        <v>0</v>
      </c>
      <c r="P97" s="187" t="str">
        <f t="shared" si="101"/>
        <v>OK</v>
      </c>
    </row>
    <row r="98" spans="1:16" s="205" customFormat="1" ht="25.5" customHeight="1" x14ac:dyDescent="0.25">
      <c r="A98" s="212" t="s">
        <v>515</v>
      </c>
      <c r="B98" s="221" t="s">
        <v>10</v>
      </c>
      <c r="C98" s="199" t="s">
        <v>173</v>
      </c>
      <c r="D98" s="264" t="s">
        <v>174</v>
      </c>
      <c r="E98" s="265"/>
      <c r="F98" s="265"/>
      <c r="G98" s="265"/>
      <c r="H98" s="265"/>
      <c r="I98" s="200" t="s">
        <v>79</v>
      </c>
      <c r="J98" s="201">
        <f>VLOOKUP(A98,'MEMORIAL DE CÁLCULOS'!$1:$1048576,10,0)</f>
        <v>210.8</v>
      </c>
      <c r="K98" s="202">
        <v>14.98</v>
      </c>
      <c r="L98" s="201">
        <f t="shared" ref="L98" si="106">ROUND(K98+(K98*$D$9),2)</f>
        <v>18.28</v>
      </c>
      <c r="M98" s="201">
        <f t="shared" ref="M98" si="107">ROUND(J98*L98,2)</f>
        <v>3853.42</v>
      </c>
      <c r="N98" s="185"/>
      <c r="O98" s="204">
        <f t="shared" si="100"/>
        <v>0</v>
      </c>
      <c r="P98" s="187" t="str">
        <f t="shared" si="101"/>
        <v>OK</v>
      </c>
    </row>
    <row r="99" spans="1:16" s="216" customFormat="1" ht="20.100000000000001" customHeight="1" x14ac:dyDescent="0.25">
      <c r="A99" s="268" t="s">
        <v>26</v>
      </c>
      <c r="B99" s="269"/>
      <c r="C99" s="269"/>
      <c r="D99" s="269"/>
      <c r="E99" s="269"/>
      <c r="F99" s="269"/>
      <c r="G99" s="269"/>
      <c r="H99" s="269"/>
      <c r="I99" s="269"/>
      <c r="J99" s="269"/>
      <c r="K99" s="269"/>
      <c r="L99" s="270"/>
      <c r="M99" s="213">
        <f>SUM(M89:M98)</f>
        <v>88606.900000000009</v>
      </c>
      <c r="N99" s="214"/>
      <c r="O99" s="213">
        <f>SUM(O89:O98)</f>
        <v>0</v>
      </c>
    </row>
    <row r="100" spans="1:16" s="195" customFormat="1" ht="9.9499999999999993" customHeight="1" x14ac:dyDescent="0.25">
      <c r="A100" s="261"/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3"/>
    </row>
    <row r="101" spans="1:16" s="194" customFormat="1" ht="20.100000000000001" customHeight="1" x14ac:dyDescent="0.25">
      <c r="A101" s="217">
        <v>9</v>
      </c>
      <c r="B101" s="274"/>
      <c r="C101" s="274"/>
      <c r="D101" s="271" t="s">
        <v>361</v>
      </c>
      <c r="E101" s="272"/>
      <c r="F101" s="272"/>
      <c r="G101" s="272"/>
      <c r="H101" s="273"/>
      <c r="I101" s="271"/>
      <c r="J101" s="272"/>
      <c r="K101" s="272"/>
      <c r="L101" s="272"/>
      <c r="M101" s="273"/>
      <c r="N101" s="218"/>
      <c r="O101" s="219"/>
      <c r="P101" s="220"/>
    </row>
    <row r="102" spans="1:16" s="205" customFormat="1" ht="50.25" customHeight="1" x14ac:dyDescent="0.25">
      <c r="A102" s="212" t="s">
        <v>32</v>
      </c>
      <c r="B102" s="200" t="s">
        <v>39</v>
      </c>
      <c r="C102" s="199" t="s">
        <v>383</v>
      </c>
      <c r="D102" s="264" t="s">
        <v>384</v>
      </c>
      <c r="E102" s="265"/>
      <c r="F102" s="265"/>
      <c r="G102" s="265"/>
      <c r="H102" s="265"/>
      <c r="I102" s="200" t="s">
        <v>79</v>
      </c>
      <c r="J102" s="201">
        <f>VLOOKUP(A102,'MEMORIAL DE CÁLCULOS'!$1:$1048576,10,0)</f>
        <v>118</v>
      </c>
      <c r="K102" s="202">
        <v>33.71</v>
      </c>
      <c r="L102" s="201">
        <f t="shared" ref="L102" si="108">ROUND(K102+(K102*$D$9),2)</f>
        <v>41.13</v>
      </c>
      <c r="M102" s="201">
        <f>ROUND(J102*L102,2)</f>
        <v>4853.34</v>
      </c>
      <c r="N102" s="185"/>
      <c r="O102" s="204">
        <f t="shared" ref="O102" si="109">ROUND(N102*J102,2)</f>
        <v>0</v>
      </c>
      <c r="P102" s="187" t="str">
        <f t="shared" ref="P102" si="110">IF(O102&lt;=M102,"OK","REVER ORÇAMENTO")</f>
        <v>OK</v>
      </c>
    </row>
    <row r="103" spans="1:16" s="205" customFormat="1" ht="37.5" customHeight="1" x14ac:dyDescent="0.25">
      <c r="A103" s="212" t="s">
        <v>72</v>
      </c>
      <c r="B103" s="212" t="s">
        <v>280</v>
      </c>
      <c r="C103" s="199" t="s">
        <v>449</v>
      </c>
      <c r="D103" s="264" t="str">
        <f>COMPOSIÇÕES!A182</f>
        <v>Serviço de instalação de grama sintética, inclusive cola PU e 10Kg/m² de granulo de borracha. Exclusive Grama</v>
      </c>
      <c r="E103" s="265"/>
      <c r="F103" s="265"/>
      <c r="G103" s="265"/>
      <c r="H103" s="265"/>
      <c r="I103" s="200" t="s">
        <v>79</v>
      </c>
      <c r="J103" s="201">
        <f>VLOOKUP(A103,'MEMORIAL DE CÁLCULOS'!$1:$1048576,10,0)</f>
        <v>118</v>
      </c>
      <c r="K103" s="202">
        <f>COMPOSIÇÕES!C204</f>
        <v>21.27</v>
      </c>
      <c r="L103" s="201">
        <f t="shared" ref="L103" si="111">ROUND(K103+(K103*$D$9),2)</f>
        <v>25.95</v>
      </c>
      <c r="M103" s="201">
        <f>ROUND(J103*L103,2)</f>
        <v>3062.1</v>
      </c>
      <c r="N103" s="185"/>
      <c r="O103" s="204">
        <f t="shared" ref="O103" si="112">ROUND(N103*J103,2)</f>
        <v>0</v>
      </c>
      <c r="P103" s="187" t="str">
        <f t="shared" ref="P103" si="113">IF(O103&lt;=M103,"OK","REVER ORÇAMENTO")</f>
        <v>OK</v>
      </c>
    </row>
    <row r="104" spans="1:16" s="216" customFormat="1" ht="20.100000000000001" customHeight="1" x14ac:dyDescent="0.25">
      <c r="A104" s="268" t="s">
        <v>26</v>
      </c>
      <c r="B104" s="269"/>
      <c r="C104" s="269"/>
      <c r="D104" s="269"/>
      <c r="E104" s="269"/>
      <c r="F104" s="269"/>
      <c r="G104" s="269"/>
      <c r="H104" s="269"/>
      <c r="I104" s="269"/>
      <c r="J104" s="269"/>
      <c r="K104" s="269"/>
      <c r="L104" s="270"/>
      <c r="M104" s="213">
        <f>SUM(M102:M103)</f>
        <v>7915.4400000000005</v>
      </c>
      <c r="N104" s="214"/>
      <c r="O104" s="213">
        <f>SUM(O102:O103)</f>
        <v>0</v>
      </c>
    </row>
    <row r="105" spans="1:16" s="195" customFormat="1" ht="9.9499999999999993" customHeight="1" x14ac:dyDescent="0.25">
      <c r="A105" s="261"/>
      <c r="B105" s="262"/>
      <c r="C105" s="262"/>
      <c r="D105" s="262"/>
      <c r="E105" s="262"/>
      <c r="F105" s="262"/>
      <c r="G105" s="262"/>
      <c r="H105" s="262"/>
      <c r="I105" s="262"/>
      <c r="J105" s="262"/>
      <c r="K105" s="262"/>
      <c r="L105" s="262"/>
      <c r="M105" s="262"/>
      <c r="N105" s="262"/>
      <c r="O105" s="262"/>
      <c r="P105" s="263"/>
    </row>
    <row r="106" spans="1:16" s="195" customFormat="1" ht="12.75" x14ac:dyDescent="0.25">
      <c r="A106" s="217">
        <v>10</v>
      </c>
      <c r="B106" s="274"/>
      <c r="C106" s="274"/>
      <c r="D106" s="271" t="s">
        <v>250</v>
      </c>
      <c r="E106" s="272"/>
      <c r="F106" s="272"/>
      <c r="G106" s="272"/>
      <c r="H106" s="273"/>
      <c r="I106" s="271"/>
      <c r="J106" s="272"/>
      <c r="K106" s="272"/>
      <c r="L106" s="272"/>
      <c r="M106" s="273"/>
      <c r="N106" s="218"/>
      <c r="O106" s="219"/>
      <c r="P106" s="220"/>
    </row>
    <row r="107" spans="1:16" s="195" customFormat="1" ht="39" customHeight="1" x14ac:dyDescent="0.25">
      <c r="A107" s="212" t="s">
        <v>117</v>
      </c>
      <c r="B107" s="200" t="s">
        <v>39</v>
      </c>
      <c r="C107" s="199" t="s">
        <v>238</v>
      </c>
      <c r="D107" s="264" t="s">
        <v>253</v>
      </c>
      <c r="E107" s="265"/>
      <c r="F107" s="265"/>
      <c r="G107" s="265"/>
      <c r="H107" s="265"/>
      <c r="I107" s="229" t="s">
        <v>79</v>
      </c>
      <c r="J107" s="201">
        <f>VLOOKUP(A107,'MEMORIAL DE CÁLCULOS'!$1:$1048576,10,0)</f>
        <v>292.01</v>
      </c>
      <c r="K107" s="202">
        <v>40.659999999999997</v>
      </c>
      <c r="L107" s="201">
        <f t="shared" ref="L107" si="114">ROUND(K107+(K107*$D$9),2)</f>
        <v>49.61</v>
      </c>
      <c r="M107" s="201">
        <f t="shared" ref="M107" si="115">ROUND(J107*L107,2)</f>
        <v>14486.62</v>
      </c>
      <c r="N107" s="185"/>
      <c r="O107" s="204">
        <f t="shared" ref="O107" si="116">ROUND(N107*J107,2)</f>
        <v>0</v>
      </c>
      <c r="P107" s="187" t="str">
        <f t="shared" ref="P107" si="117">IF(O107&lt;=M107,"OK","REVER ORÇAMENTO")</f>
        <v>OK</v>
      </c>
    </row>
    <row r="108" spans="1:16" s="195" customFormat="1" ht="71.25" customHeight="1" x14ac:dyDescent="0.25">
      <c r="A108" s="212" t="s">
        <v>118</v>
      </c>
      <c r="B108" s="212" t="s">
        <v>39</v>
      </c>
      <c r="C108" s="221">
        <v>94275</v>
      </c>
      <c r="D108" s="275" t="s">
        <v>254</v>
      </c>
      <c r="E108" s="282"/>
      <c r="F108" s="282"/>
      <c r="G108" s="282"/>
      <c r="H108" s="283"/>
      <c r="I108" s="229" t="s">
        <v>46</v>
      </c>
      <c r="J108" s="201">
        <f>VLOOKUP(A108,'MEMORIAL DE CÁLCULOS'!$1:$1048576,10,0)</f>
        <v>212.6</v>
      </c>
      <c r="K108" s="202">
        <v>34.619999999999997</v>
      </c>
      <c r="L108" s="201">
        <f t="shared" ref="L108" si="118">ROUND(K108+(K108*$D$9),2)</f>
        <v>42.24</v>
      </c>
      <c r="M108" s="201">
        <f t="shared" ref="M108" si="119">ROUND(J108*L108,2)</f>
        <v>8980.2199999999993</v>
      </c>
      <c r="N108" s="185"/>
      <c r="O108" s="204">
        <f t="shared" ref="O108:O111" si="120">ROUND(N108*J108,2)</f>
        <v>0</v>
      </c>
      <c r="P108" s="187" t="str">
        <f t="shared" ref="P108:P111" si="121">IF(O108&lt;=M108,"OK","REVER ORÇAMENTO")</f>
        <v>OK</v>
      </c>
    </row>
    <row r="109" spans="1:16" s="195" customFormat="1" ht="30" customHeight="1" x14ac:dyDescent="0.25">
      <c r="A109" s="212" t="s">
        <v>516</v>
      </c>
      <c r="B109" s="212" t="s">
        <v>10</v>
      </c>
      <c r="C109" s="221">
        <v>40809</v>
      </c>
      <c r="D109" s="275" t="s">
        <v>301</v>
      </c>
      <c r="E109" s="282"/>
      <c r="F109" s="282"/>
      <c r="G109" s="282"/>
      <c r="H109" s="283"/>
      <c r="I109" s="229" t="s">
        <v>79</v>
      </c>
      <c r="J109" s="201">
        <f>VLOOKUP(A109,'MEMORIAL DE CÁLCULOS'!$1:$1048576,10,0)</f>
        <v>0.72</v>
      </c>
      <c r="K109" s="202">
        <v>287.83</v>
      </c>
      <c r="L109" s="201">
        <f t="shared" ref="L109" si="122">ROUND(K109+(K109*$D$9),2)</f>
        <v>351.15</v>
      </c>
      <c r="M109" s="201">
        <f t="shared" ref="M109" si="123">ROUND(J109*L109,2)</f>
        <v>252.83</v>
      </c>
      <c r="N109" s="185"/>
      <c r="O109" s="204">
        <f t="shared" si="120"/>
        <v>0</v>
      </c>
      <c r="P109" s="187" t="str">
        <f t="shared" si="121"/>
        <v>OK</v>
      </c>
    </row>
    <row r="110" spans="1:16" s="195" customFormat="1" ht="45.75" customHeight="1" x14ac:dyDescent="0.25">
      <c r="A110" s="212" t="s">
        <v>517</v>
      </c>
      <c r="B110" s="212" t="s">
        <v>10</v>
      </c>
      <c r="C110" s="221">
        <v>200253</v>
      </c>
      <c r="D110" s="275" t="s">
        <v>249</v>
      </c>
      <c r="E110" s="282"/>
      <c r="F110" s="282"/>
      <c r="G110" s="282"/>
      <c r="H110" s="283"/>
      <c r="I110" s="229" t="s">
        <v>79</v>
      </c>
      <c r="J110" s="201">
        <f>VLOOKUP(A110,'MEMORIAL DE CÁLCULOS'!$1:$1048576,10,0)</f>
        <v>1.2</v>
      </c>
      <c r="K110" s="202">
        <v>57.09</v>
      </c>
      <c r="L110" s="201">
        <f t="shared" ref="L110" si="124">ROUND(K110+(K110*$D$9),2)</f>
        <v>69.650000000000006</v>
      </c>
      <c r="M110" s="201">
        <f t="shared" ref="M110" si="125">ROUND(J110*L110,2)</f>
        <v>83.58</v>
      </c>
      <c r="N110" s="185"/>
      <c r="O110" s="204">
        <f t="shared" si="120"/>
        <v>0</v>
      </c>
      <c r="P110" s="187" t="str">
        <f t="shared" si="121"/>
        <v>OK</v>
      </c>
    </row>
    <row r="111" spans="1:16" s="195" customFormat="1" ht="23.25" customHeight="1" x14ac:dyDescent="0.25">
      <c r="A111" s="212" t="s">
        <v>518</v>
      </c>
      <c r="B111" s="212" t="s">
        <v>39</v>
      </c>
      <c r="C111" s="221">
        <v>98504</v>
      </c>
      <c r="D111" s="275" t="s">
        <v>257</v>
      </c>
      <c r="E111" s="282"/>
      <c r="F111" s="282"/>
      <c r="G111" s="282"/>
      <c r="H111" s="283"/>
      <c r="I111" s="229" t="s">
        <v>79</v>
      </c>
      <c r="J111" s="201">
        <f>VLOOKUP(A111,'MEMORIAL DE CÁLCULOS'!$1:$1048576,10,0)</f>
        <v>32.4</v>
      </c>
      <c r="K111" s="202">
        <v>8.48</v>
      </c>
      <c r="L111" s="201">
        <f t="shared" ref="L111" si="126">ROUND(K111+(K111*$D$9),2)</f>
        <v>10.35</v>
      </c>
      <c r="M111" s="201">
        <f t="shared" ref="M111" si="127">ROUND(J111*L111,2)</f>
        <v>335.34</v>
      </c>
      <c r="N111" s="185"/>
      <c r="O111" s="204">
        <f t="shared" si="120"/>
        <v>0</v>
      </c>
      <c r="P111" s="187" t="str">
        <f t="shared" si="121"/>
        <v>OK</v>
      </c>
    </row>
    <row r="112" spans="1:16" s="195" customFormat="1" ht="12.75" x14ac:dyDescent="0.25">
      <c r="A112" s="268" t="s">
        <v>26</v>
      </c>
      <c r="B112" s="269"/>
      <c r="C112" s="269"/>
      <c r="D112" s="269"/>
      <c r="E112" s="269"/>
      <c r="F112" s="269"/>
      <c r="G112" s="269"/>
      <c r="H112" s="269"/>
      <c r="I112" s="269"/>
      <c r="J112" s="269"/>
      <c r="K112" s="269"/>
      <c r="L112" s="270"/>
      <c r="M112" s="213">
        <f>SUM(M107:M111)</f>
        <v>24138.590000000004</v>
      </c>
      <c r="N112" s="214"/>
      <c r="O112" s="213">
        <f>SUM(O107:O111)</f>
        <v>0</v>
      </c>
      <c r="P112" s="216"/>
    </row>
    <row r="113" spans="1:16" s="195" customFormat="1" ht="8.25" customHeight="1" x14ac:dyDescent="0.25">
      <c r="A113" s="261"/>
      <c r="B113" s="262"/>
      <c r="C113" s="262"/>
      <c r="D113" s="262"/>
      <c r="E113" s="262"/>
      <c r="F113" s="262"/>
      <c r="G113" s="262"/>
      <c r="H113" s="262"/>
      <c r="I113" s="262"/>
      <c r="J113" s="262"/>
      <c r="K113" s="262"/>
      <c r="L113" s="262"/>
      <c r="M113" s="262"/>
      <c r="N113" s="262"/>
      <c r="O113" s="262"/>
      <c r="P113" s="263"/>
    </row>
    <row r="114" spans="1:16" s="194" customFormat="1" ht="20.100000000000001" customHeight="1" x14ac:dyDescent="0.25">
      <c r="A114" s="217">
        <v>11</v>
      </c>
      <c r="B114" s="274"/>
      <c r="C114" s="274"/>
      <c r="D114" s="271" t="s">
        <v>312</v>
      </c>
      <c r="E114" s="272"/>
      <c r="F114" s="272"/>
      <c r="G114" s="272"/>
      <c r="H114" s="273"/>
      <c r="I114" s="271"/>
      <c r="J114" s="272"/>
      <c r="K114" s="272"/>
      <c r="L114" s="272"/>
      <c r="M114" s="273"/>
      <c r="N114" s="218"/>
      <c r="O114" s="219"/>
      <c r="P114" s="220"/>
    </row>
    <row r="115" spans="1:16" s="205" customFormat="1" ht="19.5" customHeight="1" x14ac:dyDescent="0.25">
      <c r="A115" s="212" t="s">
        <v>138</v>
      </c>
      <c r="B115" s="198" t="s">
        <v>10</v>
      </c>
      <c r="C115" s="226" t="s">
        <v>95</v>
      </c>
      <c r="D115" s="286" t="s">
        <v>96</v>
      </c>
      <c r="E115" s="265"/>
      <c r="F115" s="265"/>
      <c r="G115" s="265"/>
      <c r="H115" s="265"/>
      <c r="I115" s="227" t="s">
        <v>79</v>
      </c>
      <c r="J115" s="201">
        <f>VLOOKUP(A115,'MEMORIAL DE CÁLCULOS'!$1:$1048576,10,0)</f>
        <v>1305.53</v>
      </c>
      <c r="K115" s="202">
        <v>0.92</v>
      </c>
      <c r="L115" s="201">
        <f t="shared" ref="L115" si="128">ROUND(K115+(K115*$D$9),2)</f>
        <v>1.1200000000000001</v>
      </c>
      <c r="M115" s="201">
        <f t="shared" ref="M115" si="129">ROUND(J115*L115,2)</f>
        <v>1462.19</v>
      </c>
      <c r="N115" s="185"/>
      <c r="O115" s="204">
        <f t="shared" ref="O115" si="130">ROUND(N115*J115,2)</f>
        <v>0</v>
      </c>
      <c r="P115" s="187" t="str">
        <f t="shared" ref="P115" si="131">IF(O115&lt;=M115,"OK","REVER ORÇAMENTO")</f>
        <v>OK</v>
      </c>
    </row>
    <row r="116" spans="1:16" s="205" customFormat="1" ht="27" customHeight="1" x14ac:dyDescent="0.25">
      <c r="A116" s="212" t="s">
        <v>239</v>
      </c>
      <c r="B116" s="198" t="s">
        <v>10</v>
      </c>
      <c r="C116" s="226" t="s">
        <v>332</v>
      </c>
      <c r="D116" s="264" t="s">
        <v>333</v>
      </c>
      <c r="E116" s="265"/>
      <c r="F116" s="265"/>
      <c r="G116" s="265"/>
      <c r="H116" s="265"/>
      <c r="I116" s="200" t="s">
        <v>126</v>
      </c>
      <c r="J116" s="201">
        <f>VLOOKUP(A116,'MEMORIAL DE CÁLCULOS'!$1:$1048576,10,0)</f>
        <v>0.5</v>
      </c>
      <c r="K116" s="202">
        <v>482.88</v>
      </c>
      <c r="L116" s="201">
        <f t="shared" ref="L116" si="132">ROUND(K116+(K116*$D$9),2)</f>
        <v>589.11</v>
      </c>
      <c r="M116" s="201">
        <f t="shared" ref="M116" si="133">ROUND(J116*L116,2)</f>
        <v>294.56</v>
      </c>
      <c r="N116" s="185"/>
      <c r="O116" s="204">
        <f t="shared" ref="O116:O119" si="134">ROUND(N116*J116,2)</f>
        <v>0</v>
      </c>
      <c r="P116" s="187" t="str">
        <f t="shared" ref="P116:P119" si="135">IF(O116&lt;=M116,"OK","REVER ORÇAMENTO")</f>
        <v>OK</v>
      </c>
    </row>
    <row r="117" spans="1:16" s="205" customFormat="1" ht="27" customHeight="1" x14ac:dyDescent="0.25">
      <c r="A117" s="212" t="s">
        <v>240</v>
      </c>
      <c r="B117" s="198" t="s">
        <v>10</v>
      </c>
      <c r="C117" s="226" t="s">
        <v>456</v>
      </c>
      <c r="D117" s="264" t="s">
        <v>457</v>
      </c>
      <c r="E117" s="265"/>
      <c r="F117" s="265"/>
      <c r="G117" s="265"/>
      <c r="H117" s="265"/>
      <c r="I117" s="200" t="s">
        <v>51</v>
      </c>
      <c r="J117" s="201">
        <f>VLOOKUP(A117,'MEMORIAL DE CÁLCULOS'!$1:$1048576,10,0)</f>
        <v>1</v>
      </c>
      <c r="K117" s="202">
        <v>586.57000000000005</v>
      </c>
      <c r="L117" s="201">
        <f t="shared" ref="L117" si="136">ROUND(K117+(K117*$D$9),2)</f>
        <v>715.62</v>
      </c>
      <c r="M117" s="201">
        <f t="shared" ref="M117" si="137">ROUND(J117*L117,2)</f>
        <v>715.62</v>
      </c>
      <c r="N117" s="185"/>
      <c r="O117" s="204">
        <f t="shared" si="134"/>
        <v>0</v>
      </c>
      <c r="P117" s="187" t="str">
        <f t="shared" si="135"/>
        <v>OK</v>
      </c>
    </row>
    <row r="118" spans="1:16" s="205" customFormat="1" ht="27" customHeight="1" x14ac:dyDescent="0.25">
      <c r="A118" s="212" t="s">
        <v>255</v>
      </c>
      <c r="B118" s="198" t="s">
        <v>10</v>
      </c>
      <c r="C118" s="226" t="s">
        <v>458</v>
      </c>
      <c r="D118" s="264" t="s">
        <v>459</v>
      </c>
      <c r="E118" s="265"/>
      <c r="F118" s="265"/>
      <c r="G118" s="265"/>
      <c r="H118" s="265"/>
      <c r="I118" s="200" t="s">
        <v>46</v>
      </c>
      <c r="J118" s="201">
        <f>VLOOKUP(A118,'MEMORIAL DE CÁLCULOS'!$1:$1048576,10,0)</f>
        <v>3.94</v>
      </c>
      <c r="K118" s="202">
        <v>180.37</v>
      </c>
      <c r="L118" s="201">
        <f t="shared" ref="L118" si="138">ROUND(K118+(K118*$D$9),2)</f>
        <v>220.05</v>
      </c>
      <c r="M118" s="201">
        <f t="shared" ref="M118" si="139">ROUND(J118*L118,2)</f>
        <v>867</v>
      </c>
      <c r="N118" s="185"/>
      <c r="O118" s="204">
        <f t="shared" si="134"/>
        <v>0</v>
      </c>
      <c r="P118" s="187" t="str">
        <f t="shared" si="135"/>
        <v>OK</v>
      </c>
    </row>
    <row r="119" spans="1:16" s="205" customFormat="1" ht="27" customHeight="1" x14ac:dyDescent="0.25">
      <c r="A119" s="212" t="s">
        <v>300</v>
      </c>
      <c r="B119" s="227" t="s">
        <v>460</v>
      </c>
      <c r="C119" s="226">
        <v>39125</v>
      </c>
      <c r="D119" s="264" t="s">
        <v>461</v>
      </c>
      <c r="E119" s="265"/>
      <c r="F119" s="265"/>
      <c r="G119" s="265"/>
      <c r="H119" s="265"/>
      <c r="I119" s="200" t="s">
        <v>46</v>
      </c>
      <c r="J119" s="201">
        <f>VLOOKUP(A119,'MEMORIAL DE CÁLCULOS'!$1:$1048576,10,0)</f>
        <v>1</v>
      </c>
      <c r="K119" s="202">
        <v>31.77</v>
      </c>
      <c r="L119" s="201">
        <f t="shared" ref="L119" si="140">ROUND(K119+(K119*$D$9),2)</f>
        <v>38.76</v>
      </c>
      <c r="M119" s="201">
        <f t="shared" ref="M119" si="141">ROUND(J119*L119,2)</f>
        <v>38.76</v>
      </c>
      <c r="N119" s="185"/>
      <c r="O119" s="204">
        <f t="shared" si="134"/>
        <v>0</v>
      </c>
      <c r="P119" s="187" t="str">
        <f t="shared" si="135"/>
        <v>OK</v>
      </c>
    </row>
    <row r="120" spans="1:16" s="216" customFormat="1" ht="20.100000000000001" customHeight="1" x14ac:dyDescent="0.25">
      <c r="A120" s="268" t="s">
        <v>26</v>
      </c>
      <c r="B120" s="269"/>
      <c r="C120" s="269"/>
      <c r="D120" s="269"/>
      <c r="E120" s="269"/>
      <c r="F120" s="269"/>
      <c r="G120" s="269"/>
      <c r="H120" s="269"/>
      <c r="I120" s="269"/>
      <c r="J120" s="269"/>
      <c r="K120" s="269"/>
      <c r="L120" s="270"/>
      <c r="M120" s="213">
        <f>SUM(M115:M119)</f>
        <v>3378.13</v>
      </c>
      <c r="N120" s="214"/>
      <c r="O120" s="213">
        <f>SUM(O115:O119)</f>
        <v>0</v>
      </c>
    </row>
    <row r="121" spans="1:16" s="195" customFormat="1" ht="9.9499999999999993" customHeight="1" x14ac:dyDescent="0.25">
      <c r="A121" s="261"/>
      <c r="B121" s="262"/>
      <c r="C121" s="262"/>
      <c r="D121" s="262"/>
      <c r="E121" s="262"/>
      <c r="F121" s="262"/>
      <c r="G121" s="262"/>
      <c r="H121" s="262"/>
      <c r="I121" s="262"/>
      <c r="J121" s="262"/>
      <c r="K121" s="262"/>
      <c r="L121" s="262"/>
      <c r="M121" s="262"/>
      <c r="N121" s="262"/>
      <c r="O121" s="262"/>
      <c r="P121" s="263"/>
    </row>
    <row r="122" spans="1:16" s="232" customFormat="1" ht="20.100000000000001" customHeight="1" x14ac:dyDescent="0.25">
      <c r="A122" s="318" t="s">
        <v>11</v>
      </c>
      <c r="B122" s="319"/>
      <c r="C122" s="319"/>
      <c r="D122" s="319"/>
      <c r="E122" s="319"/>
      <c r="F122" s="319"/>
      <c r="G122" s="319"/>
      <c r="H122" s="319"/>
      <c r="I122" s="319"/>
      <c r="J122" s="319"/>
      <c r="K122" s="319"/>
      <c r="L122" s="320"/>
      <c r="M122" s="230">
        <f>M120+M112+M104+M99+M86+M80+M58+M53+M46+M42+M34</f>
        <v>243047.77000000005</v>
      </c>
      <c r="N122" s="231"/>
      <c r="O122" s="240">
        <f>O120+O112+O104+O99+O86+O80+O58+O53+O46+O42+O34</f>
        <v>0</v>
      </c>
      <c r="P122" s="187" t="str">
        <f t="shared" ref="P122" si="142">IF(O122&lt;=M122,"OK","REVER ORÇAMENTO")</f>
        <v>OK</v>
      </c>
    </row>
    <row r="123" spans="1:16" s="195" customFormat="1" ht="9.9499999999999993" customHeight="1" x14ac:dyDescent="0.25">
      <c r="A123" s="281"/>
      <c r="B123" s="281"/>
      <c r="C123" s="281"/>
      <c r="D123" s="281"/>
      <c r="E123" s="281"/>
      <c r="F123" s="281"/>
      <c r="G123" s="281"/>
      <c r="H123" s="281"/>
      <c r="I123" s="281"/>
      <c r="J123" s="281"/>
      <c r="K123" s="281"/>
      <c r="L123" s="281"/>
      <c r="M123" s="281"/>
      <c r="N123" s="233"/>
    </row>
    <row r="124" spans="1:16" s="205" customFormat="1" ht="35.1" customHeight="1" x14ac:dyDescent="0.25">
      <c r="C124" s="234"/>
      <c r="D124" s="235"/>
      <c r="F124" s="236"/>
      <c r="G124" s="236"/>
      <c r="H124" s="236"/>
      <c r="N124" s="237"/>
    </row>
    <row r="125" spans="1:16" s="205" customFormat="1" ht="35.1" customHeight="1" x14ac:dyDescent="0.25">
      <c r="C125" s="234"/>
      <c r="D125" s="235"/>
      <c r="F125" s="236"/>
      <c r="G125" s="236"/>
      <c r="H125" s="236"/>
      <c r="N125" s="237"/>
    </row>
    <row r="126" spans="1:16" s="205" customFormat="1" ht="35.1" customHeight="1" x14ac:dyDescent="0.25">
      <c r="C126" s="234"/>
      <c r="D126" s="235"/>
      <c r="F126" s="236"/>
      <c r="G126" s="236"/>
      <c r="H126" s="236"/>
      <c r="N126" s="237"/>
    </row>
    <row r="127" spans="1:16" s="205" customFormat="1" ht="35.1" customHeight="1" x14ac:dyDescent="0.25">
      <c r="C127" s="234"/>
      <c r="D127" s="235"/>
      <c r="F127" s="236"/>
      <c r="G127" s="236"/>
      <c r="H127" s="236"/>
      <c r="N127" s="237"/>
    </row>
    <row r="128" spans="1:16" s="205" customFormat="1" ht="35.1" customHeight="1" x14ac:dyDescent="0.25">
      <c r="C128" s="234"/>
      <c r="D128" s="235"/>
      <c r="F128" s="236"/>
      <c r="G128" s="236"/>
      <c r="H128" s="236"/>
      <c r="N128" s="237"/>
    </row>
    <row r="129" spans="3:14" s="205" customFormat="1" ht="35.1" customHeight="1" x14ac:dyDescent="0.25">
      <c r="C129" s="234"/>
      <c r="D129" s="235"/>
      <c r="F129" s="236"/>
      <c r="G129" s="236"/>
      <c r="H129" s="236"/>
      <c r="N129" s="237"/>
    </row>
    <row r="130" spans="3:14" s="205" customFormat="1" ht="35.1" customHeight="1" x14ac:dyDescent="0.25">
      <c r="C130" s="234"/>
      <c r="D130" s="235"/>
      <c r="F130" s="236"/>
      <c r="G130" s="236"/>
      <c r="H130" s="236"/>
      <c r="N130" s="237"/>
    </row>
    <row r="131" spans="3:14" s="205" customFormat="1" ht="35.1" customHeight="1" x14ac:dyDescent="0.25">
      <c r="C131" s="234"/>
      <c r="D131" s="235"/>
      <c r="F131" s="236"/>
      <c r="G131" s="236"/>
      <c r="H131" s="236"/>
      <c r="N131" s="237"/>
    </row>
    <row r="132" spans="3:14" s="205" customFormat="1" ht="35.1" customHeight="1" x14ac:dyDescent="0.25">
      <c r="C132" s="234"/>
      <c r="D132" s="235"/>
      <c r="F132" s="236"/>
      <c r="G132" s="236"/>
      <c r="H132" s="236"/>
      <c r="N132" s="237"/>
    </row>
    <row r="133" spans="3:14" s="205" customFormat="1" ht="35.1" customHeight="1" x14ac:dyDescent="0.25">
      <c r="C133" s="234"/>
      <c r="D133" s="235"/>
      <c r="F133" s="236"/>
      <c r="G133" s="236"/>
      <c r="H133" s="236"/>
      <c r="N133" s="237"/>
    </row>
    <row r="134" spans="3:14" s="205" customFormat="1" ht="35.1" customHeight="1" x14ac:dyDescent="0.25">
      <c r="C134" s="234"/>
      <c r="D134" s="235"/>
      <c r="F134" s="236"/>
      <c r="G134" s="236"/>
      <c r="H134" s="236"/>
      <c r="N134" s="237"/>
    </row>
    <row r="135" spans="3:14" s="205" customFormat="1" ht="35.1" customHeight="1" x14ac:dyDescent="0.25">
      <c r="C135" s="234"/>
      <c r="D135" s="235"/>
      <c r="F135" s="236"/>
      <c r="G135" s="236"/>
      <c r="H135" s="236"/>
      <c r="N135" s="237"/>
    </row>
    <row r="136" spans="3:14" s="205" customFormat="1" ht="35.1" customHeight="1" x14ac:dyDescent="0.25">
      <c r="C136" s="234"/>
      <c r="D136" s="235"/>
      <c r="F136" s="236"/>
      <c r="G136" s="236"/>
      <c r="H136" s="236"/>
      <c r="N136" s="237"/>
    </row>
    <row r="137" spans="3:14" s="205" customFormat="1" ht="35.1" customHeight="1" x14ac:dyDescent="0.25">
      <c r="C137" s="234"/>
      <c r="D137" s="235"/>
      <c r="F137" s="236"/>
      <c r="G137" s="236"/>
      <c r="H137" s="236"/>
      <c r="N137" s="237"/>
    </row>
    <row r="138" spans="3:14" s="205" customFormat="1" ht="35.1" customHeight="1" x14ac:dyDescent="0.25">
      <c r="C138" s="234"/>
      <c r="D138" s="235"/>
      <c r="F138" s="236"/>
      <c r="G138" s="236"/>
      <c r="H138" s="236"/>
      <c r="N138" s="237"/>
    </row>
    <row r="139" spans="3:14" s="205" customFormat="1" ht="35.1" customHeight="1" x14ac:dyDescent="0.25">
      <c r="C139" s="234"/>
      <c r="D139" s="235"/>
      <c r="F139" s="236"/>
      <c r="G139" s="236"/>
      <c r="H139" s="236"/>
      <c r="N139" s="237"/>
    </row>
    <row r="140" spans="3:14" s="205" customFormat="1" ht="35.1" customHeight="1" x14ac:dyDescent="0.25">
      <c r="C140" s="234"/>
      <c r="D140" s="235"/>
      <c r="F140" s="236"/>
      <c r="G140" s="236"/>
      <c r="H140" s="236"/>
      <c r="N140" s="237"/>
    </row>
    <row r="141" spans="3:14" s="205" customFormat="1" ht="35.1" customHeight="1" x14ac:dyDescent="0.25">
      <c r="C141" s="234"/>
      <c r="D141" s="235"/>
      <c r="F141" s="236"/>
      <c r="G141" s="236"/>
      <c r="H141" s="236"/>
      <c r="N141" s="237"/>
    </row>
    <row r="142" spans="3:14" s="205" customFormat="1" ht="35.1" customHeight="1" x14ac:dyDescent="0.25">
      <c r="C142" s="234"/>
      <c r="D142" s="235"/>
      <c r="F142" s="236"/>
      <c r="G142" s="236"/>
      <c r="H142" s="236"/>
      <c r="N142" s="237"/>
    </row>
    <row r="143" spans="3:14" s="205" customFormat="1" ht="35.1" customHeight="1" x14ac:dyDescent="0.25">
      <c r="C143" s="234"/>
      <c r="D143" s="235"/>
      <c r="F143" s="236"/>
      <c r="G143" s="236"/>
      <c r="H143" s="236"/>
      <c r="N143" s="237"/>
    </row>
    <row r="144" spans="3:14" s="205" customFormat="1" ht="35.1" customHeight="1" x14ac:dyDescent="0.25">
      <c r="C144" s="234"/>
      <c r="D144" s="235"/>
      <c r="F144" s="236"/>
      <c r="G144" s="236"/>
      <c r="H144" s="236"/>
      <c r="N144" s="237"/>
    </row>
    <row r="145" spans="3:14" s="205" customFormat="1" ht="35.1" customHeight="1" x14ac:dyDescent="0.25">
      <c r="C145" s="234"/>
      <c r="D145" s="235"/>
      <c r="F145" s="236"/>
      <c r="G145" s="236"/>
      <c r="H145" s="236"/>
      <c r="N145" s="237"/>
    </row>
    <row r="146" spans="3:14" s="205" customFormat="1" ht="35.1" customHeight="1" x14ac:dyDescent="0.25">
      <c r="C146" s="234"/>
      <c r="D146" s="235"/>
      <c r="F146" s="236"/>
      <c r="G146" s="236"/>
      <c r="H146" s="236"/>
      <c r="N146" s="237"/>
    </row>
    <row r="147" spans="3:14" s="205" customFormat="1" ht="35.1" customHeight="1" x14ac:dyDescent="0.25">
      <c r="C147" s="234"/>
      <c r="D147" s="235"/>
      <c r="F147" s="236"/>
      <c r="G147" s="236"/>
      <c r="H147" s="236"/>
      <c r="N147" s="237"/>
    </row>
    <row r="148" spans="3:14" s="205" customFormat="1" ht="35.1" customHeight="1" x14ac:dyDescent="0.25">
      <c r="C148" s="234"/>
      <c r="D148" s="235"/>
      <c r="F148" s="236"/>
      <c r="G148" s="236"/>
      <c r="H148" s="236"/>
      <c r="N148" s="237"/>
    </row>
    <row r="149" spans="3:14" s="205" customFormat="1" ht="35.1" customHeight="1" x14ac:dyDescent="0.25">
      <c r="C149" s="234"/>
      <c r="D149" s="235"/>
      <c r="F149" s="236"/>
      <c r="G149" s="236"/>
      <c r="H149" s="236"/>
      <c r="N149" s="237"/>
    </row>
    <row r="150" spans="3:14" s="205" customFormat="1" ht="35.1" customHeight="1" x14ac:dyDescent="0.25">
      <c r="C150" s="234"/>
      <c r="D150" s="235"/>
      <c r="F150" s="236"/>
      <c r="G150" s="236"/>
      <c r="H150" s="236"/>
      <c r="N150" s="237"/>
    </row>
    <row r="151" spans="3:14" s="205" customFormat="1" ht="35.1" customHeight="1" x14ac:dyDescent="0.25">
      <c r="C151" s="234"/>
      <c r="D151" s="235"/>
      <c r="F151" s="236"/>
      <c r="G151" s="236"/>
      <c r="H151" s="236"/>
      <c r="N151" s="237"/>
    </row>
    <row r="152" spans="3:14" s="205" customFormat="1" ht="35.1" customHeight="1" x14ac:dyDescent="0.25">
      <c r="C152" s="234"/>
      <c r="D152" s="235"/>
      <c r="F152" s="236"/>
      <c r="G152" s="236"/>
      <c r="H152" s="236"/>
      <c r="N152" s="237"/>
    </row>
    <row r="153" spans="3:14" s="205" customFormat="1" ht="35.1" customHeight="1" x14ac:dyDescent="0.25">
      <c r="C153" s="234"/>
      <c r="D153" s="235"/>
      <c r="F153" s="236"/>
      <c r="G153" s="236"/>
      <c r="H153" s="236"/>
      <c r="N153" s="237"/>
    </row>
    <row r="154" spans="3:14" s="205" customFormat="1" ht="35.1" customHeight="1" x14ac:dyDescent="0.25">
      <c r="C154" s="234"/>
      <c r="D154" s="235"/>
      <c r="F154" s="236"/>
      <c r="G154" s="236"/>
      <c r="H154" s="236"/>
      <c r="N154" s="237"/>
    </row>
    <row r="155" spans="3:14" s="205" customFormat="1" ht="35.1" customHeight="1" x14ac:dyDescent="0.25">
      <c r="C155" s="234"/>
      <c r="D155" s="235"/>
      <c r="F155" s="236"/>
      <c r="G155" s="236"/>
      <c r="H155" s="236"/>
      <c r="N155" s="237"/>
    </row>
    <row r="156" spans="3:14" s="205" customFormat="1" ht="35.1" customHeight="1" x14ac:dyDescent="0.25">
      <c r="C156" s="234"/>
      <c r="D156" s="235"/>
      <c r="F156" s="236"/>
      <c r="G156" s="236"/>
      <c r="H156" s="236"/>
      <c r="N156" s="237"/>
    </row>
    <row r="157" spans="3:14" s="205" customFormat="1" ht="35.1" customHeight="1" x14ac:dyDescent="0.25">
      <c r="C157" s="234"/>
      <c r="D157" s="235"/>
      <c r="F157" s="236"/>
      <c r="G157" s="236"/>
      <c r="H157" s="236"/>
      <c r="N157" s="237"/>
    </row>
    <row r="158" spans="3:14" s="205" customFormat="1" ht="35.1" customHeight="1" x14ac:dyDescent="0.25">
      <c r="C158" s="234"/>
      <c r="D158" s="235"/>
      <c r="F158" s="236"/>
      <c r="G158" s="236"/>
      <c r="H158" s="236"/>
      <c r="N158" s="237"/>
    </row>
    <row r="159" spans="3:14" s="205" customFormat="1" ht="35.1" customHeight="1" x14ac:dyDescent="0.25">
      <c r="C159" s="234"/>
      <c r="D159" s="235"/>
      <c r="F159" s="236"/>
      <c r="G159" s="236"/>
      <c r="H159" s="236"/>
      <c r="N159" s="237"/>
    </row>
    <row r="160" spans="3:14" s="205" customFormat="1" ht="35.1" customHeight="1" x14ac:dyDescent="0.25">
      <c r="C160" s="234"/>
      <c r="D160" s="235"/>
      <c r="F160" s="236"/>
      <c r="G160" s="236"/>
      <c r="H160" s="236"/>
      <c r="N160" s="237"/>
    </row>
    <row r="161" spans="3:14" s="205" customFormat="1" ht="35.1" customHeight="1" x14ac:dyDescent="0.25">
      <c r="C161" s="234"/>
      <c r="D161" s="235"/>
      <c r="F161" s="236"/>
      <c r="G161" s="236"/>
      <c r="H161" s="236"/>
      <c r="N161" s="237"/>
    </row>
    <row r="162" spans="3:14" s="205" customFormat="1" ht="35.1" customHeight="1" x14ac:dyDescent="0.25">
      <c r="C162" s="234"/>
      <c r="D162" s="235"/>
      <c r="F162" s="236"/>
      <c r="G162" s="236"/>
      <c r="H162" s="236"/>
      <c r="N162" s="237"/>
    </row>
    <row r="163" spans="3:14" s="205" customFormat="1" ht="35.1" customHeight="1" x14ac:dyDescent="0.25">
      <c r="C163" s="234"/>
      <c r="D163" s="235"/>
      <c r="F163" s="236"/>
      <c r="G163" s="236"/>
      <c r="H163" s="236"/>
      <c r="N163" s="237"/>
    </row>
    <row r="164" spans="3:14" s="205" customFormat="1" ht="35.1" customHeight="1" x14ac:dyDescent="0.25">
      <c r="C164" s="234"/>
      <c r="D164" s="235"/>
      <c r="F164" s="236"/>
      <c r="G164" s="236"/>
      <c r="H164" s="236"/>
      <c r="N164" s="237"/>
    </row>
    <row r="165" spans="3:14" s="205" customFormat="1" ht="35.1" customHeight="1" x14ac:dyDescent="0.25">
      <c r="C165" s="234"/>
      <c r="D165" s="235"/>
      <c r="F165" s="236"/>
      <c r="G165" s="236"/>
      <c r="H165" s="236"/>
      <c r="N165" s="237"/>
    </row>
    <row r="166" spans="3:14" s="205" customFormat="1" ht="35.1" customHeight="1" x14ac:dyDescent="0.25">
      <c r="C166" s="234"/>
      <c r="D166" s="235"/>
      <c r="F166" s="236"/>
      <c r="G166" s="236"/>
      <c r="H166" s="236"/>
      <c r="N166" s="237"/>
    </row>
    <row r="167" spans="3:14" s="205" customFormat="1" ht="35.1" customHeight="1" x14ac:dyDescent="0.25">
      <c r="C167" s="234"/>
      <c r="D167" s="235"/>
      <c r="F167" s="236"/>
      <c r="G167" s="236"/>
      <c r="H167" s="236"/>
      <c r="N167" s="237"/>
    </row>
    <row r="168" spans="3:14" s="205" customFormat="1" ht="35.1" customHeight="1" x14ac:dyDescent="0.25">
      <c r="C168" s="234"/>
      <c r="D168" s="235"/>
      <c r="F168" s="236"/>
      <c r="G168" s="236"/>
      <c r="H168" s="236"/>
      <c r="N168" s="237"/>
    </row>
    <row r="169" spans="3:14" s="205" customFormat="1" ht="35.1" customHeight="1" x14ac:dyDescent="0.25">
      <c r="C169" s="234"/>
      <c r="D169" s="235"/>
      <c r="F169" s="236"/>
      <c r="G169" s="236"/>
      <c r="H169" s="236"/>
      <c r="N169" s="237"/>
    </row>
    <row r="170" spans="3:14" s="205" customFormat="1" ht="35.1" customHeight="1" x14ac:dyDescent="0.25">
      <c r="C170" s="234"/>
      <c r="D170" s="235"/>
      <c r="F170" s="236"/>
      <c r="G170" s="236"/>
      <c r="H170" s="236"/>
      <c r="N170" s="237"/>
    </row>
    <row r="171" spans="3:14" s="205" customFormat="1" ht="35.1" customHeight="1" x14ac:dyDescent="0.25">
      <c r="C171" s="234"/>
      <c r="D171" s="235"/>
      <c r="F171" s="236"/>
      <c r="G171" s="236"/>
      <c r="H171" s="236"/>
      <c r="N171" s="237"/>
    </row>
    <row r="172" spans="3:14" s="205" customFormat="1" ht="35.1" customHeight="1" x14ac:dyDescent="0.25">
      <c r="C172" s="234"/>
      <c r="D172" s="235"/>
      <c r="F172" s="236"/>
      <c r="G172" s="236"/>
      <c r="H172" s="236"/>
      <c r="N172" s="237"/>
    </row>
    <row r="173" spans="3:14" s="205" customFormat="1" ht="35.1" customHeight="1" x14ac:dyDescent="0.25">
      <c r="C173" s="234"/>
      <c r="D173" s="235"/>
      <c r="F173" s="236"/>
      <c r="G173" s="236"/>
      <c r="H173" s="236"/>
      <c r="N173" s="237"/>
    </row>
    <row r="174" spans="3:14" s="205" customFormat="1" ht="35.1" customHeight="1" x14ac:dyDescent="0.25">
      <c r="C174" s="234"/>
      <c r="D174" s="235"/>
      <c r="F174" s="236"/>
      <c r="G174" s="236"/>
      <c r="H174" s="236"/>
      <c r="N174" s="237"/>
    </row>
    <row r="175" spans="3:14" s="205" customFormat="1" ht="35.1" customHeight="1" x14ac:dyDescent="0.25">
      <c r="C175" s="234"/>
      <c r="D175" s="235"/>
      <c r="F175" s="236"/>
      <c r="G175" s="236"/>
      <c r="H175" s="236"/>
      <c r="N175" s="237"/>
    </row>
    <row r="176" spans="3:14" s="205" customFormat="1" ht="35.1" customHeight="1" x14ac:dyDescent="0.25">
      <c r="C176" s="234"/>
      <c r="D176" s="235"/>
      <c r="F176" s="236"/>
      <c r="G176" s="236"/>
      <c r="H176" s="236"/>
      <c r="N176" s="237"/>
    </row>
    <row r="177" spans="3:14" s="205" customFormat="1" ht="35.1" customHeight="1" x14ac:dyDescent="0.25">
      <c r="C177" s="234"/>
      <c r="D177" s="235"/>
      <c r="F177" s="236"/>
      <c r="G177" s="236"/>
      <c r="H177" s="236"/>
      <c r="N177" s="237"/>
    </row>
    <row r="178" spans="3:14" s="205" customFormat="1" ht="35.1" customHeight="1" x14ac:dyDescent="0.25">
      <c r="C178" s="234"/>
      <c r="D178" s="235"/>
      <c r="F178" s="236"/>
      <c r="G178" s="236"/>
      <c r="H178" s="236"/>
      <c r="N178" s="237"/>
    </row>
    <row r="179" spans="3:14" s="205" customFormat="1" ht="35.1" customHeight="1" x14ac:dyDescent="0.25">
      <c r="C179" s="234"/>
      <c r="D179" s="235"/>
      <c r="F179" s="236"/>
      <c r="G179" s="236"/>
      <c r="H179" s="236"/>
      <c r="N179" s="237"/>
    </row>
    <row r="180" spans="3:14" s="205" customFormat="1" ht="35.1" customHeight="1" x14ac:dyDescent="0.25">
      <c r="C180" s="234"/>
      <c r="D180" s="235"/>
      <c r="F180" s="236"/>
      <c r="G180" s="236"/>
      <c r="H180" s="236"/>
      <c r="N180" s="237"/>
    </row>
    <row r="181" spans="3:14" s="205" customFormat="1" ht="35.1" customHeight="1" x14ac:dyDescent="0.25">
      <c r="C181" s="234"/>
      <c r="D181" s="235"/>
      <c r="F181" s="236"/>
      <c r="G181" s="236"/>
      <c r="H181" s="236"/>
      <c r="N181" s="237"/>
    </row>
    <row r="182" spans="3:14" s="205" customFormat="1" ht="35.1" customHeight="1" x14ac:dyDescent="0.25">
      <c r="C182" s="234"/>
      <c r="D182" s="235"/>
      <c r="F182" s="236"/>
      <c r="G182" s="236"/>
      <c r="H182" s="236"/>
      <c r="N182" s="237"/>
    </row>
    <row r="183" spans="3:14" s="205" customFormat="1" ht="35.1" customHeight="1" x14ac:dyDescent="0.25">
      <c r="C183" s="234"/>
      <c r="D183" s="235"/>
      <c r="F183" s="236"/>
      <c r="G183" s="236"/>
      <c r="H183" s="236"/>
      <c r="N183" s="237"/>
    </row>
    <row r="184" spans="3:14" s="205" customFormat="1" ht="35.1" customHeight="1" x14ac:dyDescent="0.25">
      <c r="C184" s="234"/>
      <c r="D184" s="235"/>
      <c r="F184" s="236"/>
      <c r="G184" s="236"/>
      <c r="H184" s="236"/>
      <c r="N184" s="237"/>
    </row>
    <row r="185" spans="3:14" s="205" customFormat="1" ht="35.1" customHeight="1" x14ac:dyDescent="0.25">
      <c r="C185" s="234"/>
      <c r="D185" s="235"/>
      <c r="F185" s="236"/>
      <c r="G185" s="236"/>
      <c r="H185" s="236"/>
      <c r="N185" s="237"/>
    </row>
    <row r="186" spans="3:14" s="205" customFormat="1" ht="35.1" customHeight="1" x14ac:dyDescent="0.25">
      <c r="C186" s="234"/>
      <c r="D186" s="235"/>
      <c r="F186" s="236"/>
      <c r="G186" s="236"/>
      <c r="H186" s="236"/>
      <c r="N186" s="237"/>
    </row>
    <row r="187" spans="3:14" s="205" customFormat="1" ht="35.1" customHeight="1" x14ac:dyDescent="0.25">
      <c r="C187" s="234"/>
      <c r="D187" s="235"/>
      <c r="F187" s="236"/>
      <c r="G187" s="236"/>
      <c r="H187" s="236"/>
      <c r="N187" s="237"/>
    </row>
    <row r="188" spans="3:14" s="205" customFormat="1" ht="35.1" customHeight="1" x14ac:dyDescent="0.25">
      <c r="C188" s="234"/>
      <c r="D188" s="235"/>
      <c r="F188" s="236"/>
      <c r="G188" s="236"/>
      <c r="H188" s="236"/>
      <c r="N188" s="237"/>
    </row>
    <row r="189" spans="3:14" s="205" customFormat="1" ht="35.1" customHeight="1" x14ac:dyDescent="0.25">
      <c r="C189" s="234"/>
      <c r="D189" s="235"/>
      <c r="F189" s="236"/>
      <c r="G189" s="236"/>
      <c r="H189" s="236"/>
      <c r="N189" s="237"/>
    </row>
    <row r="190" spans="3:14" s="205" customFormat="1" ht="35.1" customHeight="1" x14ac:dyDescent="0.25">
      <c r="C190" s="234"/>
      <c r="D190" s="235"/>
      <c r="F190" s="236"/>
      <c r="G190" s="236"/>
      <c r="H190" s="236"/>
      <c r="N190" s="237"/>
    </row>
    <row r="191" spans="3:14" s="205" customFormat="1" ht="35.1" customHeight="1" x14ac:dyDescent="0.25">
      <c r="C191" s="234"/>
      <c r="D191" s="235"/>
      <c r="F191" s="236"/>
      <c r="G191" s="236"/>
      <c r="H191" s="236"/>
      <c r="N191" s="237"/>
    </row>
    <row r="192" spans="3:14" s="205" customFormat="1" ht="35.1" customHeight="1" x14ac:dyDescent="0.25">
      <c r="C192" s="234"/>
      <c r="D192" s="235"/>
      <c r="F192" s="236"/>
      <c r="G192" s="236"/>
      <c r="H192" s="236"/>
      <c r="N192" s="237"/>
    </row>
    <row r="193" spans="3:14" s="205" customFormat="1" ht="35.1" customHeight="1" x14ac:dyDescent="0.25">
      <c r="C193" s="234"/>
      <c r="D193" s="235"/>
      <c r="F193" s="236"/>
      <c r="G193" s="236"/>
      <c r="H193" s="236"/>
      <c r="N193" s="237"/>
    </row>
    <row r="194" spans="3:14" s="205" customFormat="1" ht="35.1" customHeight="1" x14ac:dyDescent="0.25">
      <c r="C194" s="234"/>
      <c r="D194" s="235"/>
      <c r="F194" s="236"/>
      <c r="G194" s="236"/>
      <c r="H194" s="236"/>
      <c r="N194" s="237"/>
    </row>
    <row r="195" spans="3:14" s="205" customFormat="1" ht="35.1" customHeight="1" x14ac:dyDescent="0.25">
      <c r="C195" s="234"/>
      <c r="D195" s="235"/>
      <c r="F195" s="236"/>
      <c r="G195" s="236"/>
      <c r="H195" s="236"/>
      <c r="N195" s="237"/>
    </row>
    <row r="196" spans="3:14" s="205" customFormat="1" ht="35.1" customHeight="1" x14ac:dyDescent="0.25">
      <c r="C196" s="234"/>
      <c r="D196" s="235"/>
      <c r="F196" s="236"/>
      <c r="G196" s="236"/>
      <c r="H196" s="236"/>
      <c r="N196" s="237"/>
    </row>
    <row r="197" spans="3:14" s="205" customFormat="1" ht="35.1" customHeight="1" x14ac:dyDescent="0.25">
      <c r="C197" s="234"/>
      <c r="D197" s="235"/>
      <c r="F197" s="236"/>
      <c r="G197" s="236"/>
      <c r="H197" s="236"/>
      <c r="N197" s="237"/>
    </row>
    <row r="198" spans="3:14" s="205" customFormat="1" ht="35.1" customHeight="1" x14ac:dyDescent="0.25">
      <c r="C198" s="234"/>
      <c r="D198" s="235"/>
      <c r="F198" s="236"/>
      <c r="G198" s="236"/>
      <c r="H198" s="236"/>
      <c r="N198" s="237"/>
    </row>
    <row r="199" spans="3:14" s="205" customFormat="1" ht="35.1" customHeight="1" x14ac:dyDescent="0.25">
      <c r="C199" s="234"/>
      <c r="D199" s="235"/>
      <c r="F199" s="236"/>
      <c r="G199" s="236"/>
      <c r="H199" s="236"/>
      <c r="N199" s="237"/>
    </row>
    <row r="200" spans="3:14" s="205" customFormat="1" ht="35.1" customHeight="1" x14ac:dyDescent="0.25">
      <c r="C200" s="234"/>
      <c r="D200" s="235"/>
      <c r="F200" s="236"/>
      <c r="G200" s="236"/>
      <c r="H200" s="236"/>
      <c r="N200" s="237"/>
    </row>
    <row r="201" spans="3:14" s="205" customFormat="1" ht="35.1" customHeight="1" x14ac:dyDescent="0.25">
      <c r="C201" s="234"/>
      <c r="D201" s="235"/>
      <c r="F201" s="236"/>
      <c r="G201" s="236"/>
      <c r="H201" s="236"/>
      <c r="N201" s="237"/>
    </row>
    <row r="202" spans="3:14" s="205" customFormat="1" ht="35.1" customHeight="1" x14ac:dyDescent="0.25">
      <c r="C202" s="234"/>
      <c r="D202" s="235"/>
      <c r="F202" s="236"/>
      <c r="G202" s="236"/>
      <c r="H202" s="236"/>
      <c r="N202" s="237"/>
    </row>
    <row r="203" spans="3:14" s="205" customFormat="1" ht="35.1" customHeight="1" x14ac:dyDescent="0.25">
      <c r="C203" s="234"/>
      <c r="D203" s="235"/>
      <c r="F203" s="236"/>
      <c r="G203" s="236"/>
      <c r="H203" s="236"/>
      <c r="N203" s="237"/>
    </row>
    <row r="204" spans="3:14" s="205" customFormat="1" ht="35.1" customHeight="1" x14ac:dyDescent="0.25">
      <c r="C204" s="234"/>
      <c r="D204" s="235"/>
      <c r="F204" s="236"/>
      <c r="G204" s="236"/>
      <c r="H204" s="236"/>
      <c r="N204" s="237"/>
    </row>
    <row r="205" spans="3:14" s="205" customFormat="1" ht="35.1" customHeight="1" x14ac:dyDescent="0.25">
      <c r="C205" s="234"/>
      <c r="D205" s="235"/>
      <c r="F205" s="236"/>
      <c r="G205" s="236"/>
      <c r="H205" s="236"/>
      <c r="N205" s="237"/>
    </row>
    <row r="206" spans="3:14" s="205" customFormat="1" ht="35.1" customHeight="1" x14ac:dyDescent="0.25">
      <c r="C206" s="234"/>
      <c r="D206" s="235"/>
      <c r="F206" s="236"/>
      <c r="G206" s="236"/>
      <c r="H206" s="236"/>
      <c r="N206" s="237"/>
    </row>
    <row r="207" spans="3:14" s="205" customFormat="1" ht="35.1" customHeight="1" x14ac:dyDescent="0.25">
      <c r="C207" s="234"/>
      <c r="D207" s="235"/>
      <c r="F207" s="236"/>
      <c r="G207" s="236"/>
      <c r="H207" s="236"/>
      <c r="N207" s="237"/>
    </row>
    <row r="208" spans="3:14" s="205" customFormat="1" ht="35.1" customHeight="1" x14ac:dyDescent="0.25">
      <c r="C208" s="234"/>
      <c r="D208" s="235"/>
      <c r="F208" s="236"/>
      <c r="G208" s="236"/>
      <c r="H208" s="236"/>
      <c r="N208" s="237"/>
    </row>
    <row r="209" spans="3:14" s="205" customFormat="1" ht="35.1" customHeight="1" x14ac:dyDescent="0.25">
      <c r="C209" s="234"/>
      <c r="D209" s="235"/>
      <c r="F209" s="236"/>
      <c r="G209" s="236"/>
      <c r="H209" s="236"/>
      <c r="N209" s="237"/>
    </row>
    <row r="210" spans="3:14" s="205" customFormat="1" ht="35.1" customHeight="1" x14ac:dyDescent="0.25">
      <c r="C210" s="234"/>
      <c r="D210" s="235"/>
      <c r="F210" s="236"/>
      <c r="G210" s="236"/>
      <c r="H210" s="236"/>
      <c r="N210" s="237"/>
    </row>
    <row r="211" spans="3:14" s="205" customFormat="1" ht="35.1" customHeight="1" x14ac:dyDescent="0.25">
      <c r="C211" s="234"/>
      <c r="D211" s="235"/>
      <c r="F211" s="236"/>
      <c r="G211" s="236"/>
      <c r="H211" s="236"/>
      <c r="N211" s="237"/>
    </row>
    <row r="212" spans="3:14" s="205" customFormat="1" ht="35.1" customHeight="1" x14ac:dyDescent="0.25">
      <c r="C212" s="234"/>
      <c r="D212" s="235"/>
      <c r="F212" s="236"/>
      <c r="G212" s="236"/>
      <c r="H212" s="236"/>
      <c r="N212" s="237"/>
    </row>
    <row r="213" spans="3:14" s="205" customFormat="1" ht="35.1" customHeight="1" x14ac:dyDescent="0.25">
      <c r="C213" s="234"/>
      <c r="D213" s="235"/>
      <c r="F213" s="236"/>
      <c r="G213" s="236"/>
      <c r="H213" s="236"/>
      <c r="N213" s="237"/>
    </row>
    <row r="214" spans="3:14" s="205" customFormat="1" ht="35.1" customHeight="1" x14ac:dyDescent="0.25">
      <c r="C214" s="234"/>
      <c r="D214" s="235"/>
      <c r="F214" s="236"/>
      <c r="G214" s="236"/>
      <c r="H214" s="236"/>
      <c r="N214" s="237"/>
    </row>
    <row r="215" spans="3:14" s="205" customFormat="1" ht="35.1" customHeight="1" x14ac:dyDescent="0.25">
      <c r="C215" s="234"/>
      <c r="D215" s="235"/>
      <c r="F215" s="236"/>
      <c r="G215" s="236"/>
      <c r="H215" s="236"/>
      <c r="N215" s="237"/>
    </row>
    <row r="216" spans="3:14" s="205" customFormat="1" ht="35.1" customHeight="1" x14ac:dyDescent="0.25">
      <c r="C216" s="234"/>
      <c r="D216" s="235"/>
      <c r="F216" s="236"/>
      <c r="G216" s="236"/>
      <c r="H216" s="236"/>
      <c r="N216" s="237"/>
    </row>
    <row r="217" spans="3:14" s="205" customFormat="1" ht="35.1" customHeight="1" x14ac:dyDescent="0.25">
      <c r="C217" s="234"/>
      <c r="D217" s="235"/>
      <c r="F217" s="236"/>
      <c r="G217" s="236"/>
      <c r="H217" s="236"/>
      <c r="N217" s="237"/>
    </row>
    <row r="218" spans="3:14" s="205" customFormat="1" ht="35.1" customHeight="1" x14ac:dyDescent="0.25">
      <c r="C218" s="234"/>
      <c r="D218" s="235"/>
      <c r="F218" s="236"/>
      <c r="G218" s="236"/>
      <c r="H218" s="236"/>
      <c r="N218" s="237"/>
    </row>
    <row r="219" spans="3:14" s="205" customFormat="1" ht="35.1" customHeight="1" x14ac:dyDescent="0.25">
      <c r="C219" s="234"/>
      <c r="D219" s="235"/>
      <c r="F219" s="236"/>
      <c r="G219" s="236"/>
      <c r="H219" s="236"/>
      <c r="N219" s="237"/>
    </row>
    <row r="220" spans="3:14" s="205" customFormat="1" ht="35.1" customHeight="1" x14ac:dyDescent="0.25">
      <c r="C220" s="234"/>
      <c r="D220" s="235"/>
      <c r="F220" s="236"/>
      <c r="G220" s="236"/>
      <c r="H220" s="236"/>
      <c r="N220" s="237"/>
    </row>
    <row r="221" spans="3:14" s="205" customFormat="1" ht="35.1" customHeight="1" x14ac:dyDescent="0.25">
      <c r="C221" s="234"/>
      <c r="D221" s="235"/>
      <c r="F221" s="236"/>
      <c r="G221" s="236"/>
      <c r="H221" s="236"/>
      <c r="N221" s="237"/>
    </row>
    <row r="222" spans="3:14" s="205" customFormat="1" ht="35.1" customHeight="1" x14ac:dyDescent="0.25">
      <c r="C222" s="234"/>
      <c r="D222" s="235"/>
      <c r="F222" s="236"/>
      <c r="G222" s="236"/>
      <c r="H222" s="236"/>
      <c r="N222" s="237"/>
    </row>
    <row r="223" spans="3:14" s="205" customFormat="1" ht="35.1" customHeight="1" x14ac:dyDescent="0.25">
      <c r="C223" s="234"/>
      <c r="D223" s="235"/>
      <c r="F223" s="236"/>
      <c r="G223" s="236"/>
      <c r="H223" s="236"/>
      <c r="N223" s="237"/>
    </row>
    <row r="224" spans="3:14" s="205" customFormat="1" ht="35.1" customHeight="1" x14ac:dyDescent="0.25">
      <c r="C224" s="234"/>
      <c r="D224" s="235"/>
      <c r="F224" s="236"/>
      <c r="G224" s="236"/>
      <c r="H224" s="236"/>
      <c r="N224" s="237"/>
    </row>
    <row r="225" spans="3:14" s="205" customFormat="1" ht="35.1" customHeight="1" x14ac:dyDescent="0.25">
      <c r="C225" s="234"/>
      <c r="D225" s="235"/>
      <c r="F225" s="236"/>
      <c r="G225" s="236"/>
      <c r="H225" s="236"/>
      <c r="N225" s="237"/>
    </row>
    <row r="226" spans="3:14" s="205" customFormat="1" ht="35.1" customHeight="1" x14ac:dyDescent="0.25">
      <c r="C226" s="234"/>
      <c r="D226" s="235"/>
      <c r="F226" s="236"/>
      <c r="G226" s="236"/>
      <c r="H226" s="236"/>
      <c r="N226" s="237"/>
    </row>
    <row r="227" spans="3:14" s="205" customFormat="1" ht="35.1" customHeight="1" x14ac:dyDescent="0.25">
      <c r="C227" s="234"/>
      <c r="D227" s="235"/>
      <c r="F227" s="236"/>
      <c r="G227" s="236"/>
      <c r="H227" s="236"/>
      <c r="N227" s="237"/>
    </row>
    <row r="228" spans="3:14" s="205" customFormat="1" ht="35.1" customHeight="1" x14ac:dyDescent="0.25">
      <c r="C228" s="234"/>
      <c r="D228" s="235"/>
      <c r="F228" s="236"/>
      <c r="G228" s="236"/>
      <c r="H228" s="236"/>
      <c r="N228" s="237"/>
    </row>
    <row r="229" spans="3:14" s="205" customFormat="1" ht="35.1" customHeight="1" x14ac:dyDescent="0.25">
      <c r="C229" s="234"/>
      <c r="D229" s="235"/>
      <c r="F229" s="236"/>
      <c r="G229" s="236"/>
      <c r="H229" s="236"/>
      <c r="N229" s="237"/>
    </row>
    <row r="230" spans="3:14" s="205" customFormat="1" ht="35.1" customHeight="1" x14ac:dyDescent="0.25">
      <c r="C230" s="234"/>
      <c r="D230" s="235"/>
      <c r="F230" s="236"/>
      <c r="G230" s="236"/>
      <c r="H230" s="236"/>
      <c r="N230" s="237"/>
    </row>
    <row r="231" spans="3:14" s="205" customFormat="1" ht="35.1" customHeight="1" x14ac:dyDescent="0.25">
      <c r="C231" s="234"/>
      <c r="D231" s="235"/>
      <c r="F231" s="236"/>
      <c r="G231" s="236"/>
      <c r="H231" s="236"/>
      <c r="N231" s="237"/>
    </row>
    <row r="232" spans="3:14" s="205" customFormat="1" ht="35.1" customHeight="1" x14ac:dyDescent="0.25">
      <c r="C232" s="234"/>
      <c r="D232" s="235"/>
      <c r="F232" s="236"/>
      <c r="G232" s="236"/>
      <c r="H232" s="236"/>
      <c r="N232" s="237"/>
    </row>
    <row r="233" spans="3:14" s="205" customFormat="1" ht="35.1" customHeight="1" x14ac:dyDescent="0.25">
      <c r="C233" s="234"/>
      <c r="D233" s="235"/>
      <c r="F233" s="236"/>
      <c r="G233" s="236"/>
      <c r="H233" s="236"/>
      <c r="N233" s="237"/>
    </row>
    <row r="234" spans="3:14" s="205" customFormat="1" ht="35.1" customHeight="1" x14ac:dyDescent="0.25">
      <c r="C234" s="234"/>
      <c r="D234" s="235"/>
      <c r="F234" s="236"/>
      <c r="G234" s="236"/>
      <c r="H234" s="236"/>
      <c r="N234" s="237"/>
    </row>
    <row r="235" spans="3:14" s="205" customFormat="1" ht="35.1" customHeight="1" x14ac:dyDescent="0.25">
      <c r="C235" s="234"/>
      <c r="D235" s="235"/>
      <c r="F235" s="236"/>
      <c r="G235" s="236"/>
      <c r="H235" s="236"/>
      <c r="N235" s="237"/>
    </row>
    <row r="236" spans="3:14" s="205" customFormat="1" ht="35.1" customHeight="1" x14ac:dyDescent="0.25">
      <c r="C236" s="234"/>
      <c r="D236" s="235"/>
      <c r="F236" s="236"/>
      <c r="G236" s="236"/>
      <c r="H236" s="236"/>
      <c r="N236" s="237"/>
    </row>
    <row r="237" spans="3:14" s="205" customFormat="1" ht="35.1" customHeight="1" x14ac:dyDescent="0.25">
      <c r="C237" s="234"/>
      <c r="D237" s="235"/>
      <c r="F237" s="236"/>
      <c r="G237" s="236"/>
      <c r="H237" s="236"/>
      <c r="N237" s="237"/>
    </row>
    <row r="238" spans="3:14" s="205" customFormat="1" ht="35.1" customHeight="1" x14ac:dyDescent="0.25">
      <c r="C238" s="234"/>
      <c r="D238" s="235"/>
      <c r="F238" s="236"/>
      <c r="G238" s="236"/>
      <c r="H238" s="236"/>
      <c r="N238" s="237"/>
    </row>
    <row r="239" spans="3:14" s="205" customFormat="1" ht="35.1" customHeight="1" x14ac:dyDescent="0.25">
      <c r="C239" s="234"/>
      <c r="D239" s="235"/>
      <c r="F239" s="236"/>
      <c r="G239" s="236"/>
      <c r="H239" s="236"/>
      <c r="N239" s="237"/>
    </row>
    <row r="240" spans="3:14" s="205" customFormat="1" ht="35.1" customHeight="1" x14ac:dyDescent="0.25">
      <c r="C240" s="234"/>
      <c r="D240" s="235"/>
      <c r="F240" s="236"/>
      <c r="G240" s="236"/>
      <c r="H240" s="236"/>
      <c r="N240" s="237"/>
    </row>
    <row r="241" spans="3:14" s="205" customFormat="1" ht="35.1" customHeight="1" x14ac:dyDescent="0.25">
      <c r="C241" s="234"/>
      <c r="D241" s="235"/>
      <c r="F241" s="236"/>
      <c r="G241" s="236"/>
      <c r="H241" s="236"/>
      <c r="N241" s="237"/>
    </row>
    <row r="242" spans="3:14" s="205" customFormat="1" ht="35.1" customHeight="1" x14ac:dyDescent="0.25">
      <c r="C242" s="234"/>
      <c r="D242" s="235"/>
      <c r="F242" s="236"/>
      <c r="G242" s="236"/>
      <c r="H242" s="236"/>
      <c r="N242" s="237"/>
    </row>
    <row r="243" spans="3:14" s="205" customFormat="1" ht="35.1" customHeight="1" x14ac:dyDescent="0.25">
      <c r="C243" s="234"/>
      <c r="D243" s="235"/>
      <c r="F243" s="236"/>
      <c r="G243" s="236"/>
      <c r="H243" s="236"/>
      <c r="N243" s="237"/>
    </row>
    <row r="244" spans="3:14" s="205" customFormat="1" ht="35.1" customHeight="1" x14ac:dyDescent="0.25">
      <c r="C244" s="234"/>
      <c r="D244" s="235"/>
      <c r="F244" s="236"/>
      <c r="G244" s="236"/>
      <c r="H244" s="236"/>
      <c r="N244" s="237"/>
    </row>
    <row r="245" spans="3:14" s="205" customFormat="1" ht="35.1" customHeight="1" x14ac:dyDescent="0.25">
      <c r="C245" s="234"/>
      <c r="D245" s="235"/>
      <c r="F245" s="236"/>
      <c r="G245" s="236"/>
      <c r="H245" s="236"/>
      <c r="N245" s="237"/>
    </row>
    <row r="246" spans="3:14" s="205" customFormat="1" ht="35.1" customHeight="1" x14ac:dyDescent="0.25">
      <c r="C246" s="234"/>
      <c r="D246" s="235"/>
      <c r="F246" s="236"/>
      <c r="G246" s="236"/>
      <c r="H246" s="236"/>
      <c r="N246" s="237"/>
    </row>
    <row r="247" spans="3:14" s="205" customFormat="1" ht="35.1" customHeight="1" x14ac:dyDescent="0.25">
      <c r="C247" s="234"/>
      <c r="D247" s="235"/>
      <c r="F247" s="236"/>
      <c r="G247" s="236"/>
      <c r="H247" s="236"/>
      <c r="N247" s="237"/>
    </row>
    <row r="248" spans="3:14" s="205" customFormat="1" ht="35.1" customHeight="1" x14ac:dyDescent="0.25">
      <c r="C248" s="234"/>
      <c r="D248" s="235"/>
      <c r="F248" s="236"/>
      <c r="G248" s="236"/>
      <c r="H248" s="236"/>
      <c r="N248" s="237"/>
    </row>
    <row r="249" spans="3:14" s="205" customFormat="1" ht="35.1" customHeight="1" x14ac:dyDescent="0.25">
      <c r="C249" s="234"/>
      <c r="D249" s="235"/>
      <c r="F249" s="236"/>
      <c r="G249" s="236"/>
      <c r="H249" s="236"/>
      <c r="N249" s="237"/>
    </row>
    <row r="250" spans="3:14" s="205" customFormat="1" ht="35.1" customHeight="1" x14ac:dyDescent="0.25">
      <c r="C250" s="234"/>
      <c r="D250" s="235"/>
      <c r="F250" s="236"/>
      <c r="G250" s="236"/>
      <c r="H250" s="236"/>
      <c r="N250" s="237"/>
    </row>
    <row r="251" spans="3:14" s="205" customFormat="1" ht="35.1" customHeight="1" x14ac:dyDescent="0.25">
      <c r="C251" s="234"/>
      <c r="D251" s="235"/>
      <c r="F251" s="236"/>
      <c r="G251" s="236"/>
      <c r="H251" s="236"/>
      <c r="N251" s="237"/>
    </row>
    <row r="252" spans="3:14" s="205" customFormat="1" ht="35.1" customHeight="1" x14ac:dyDescent="0.25">
      <c r="C252" s="234"/>
      <c r="D252" s="235"/>
      <c r="F252" s="236"/>
      <c r="G252" s="236"/>
      <c r="H252" s="236"/>
      <c r="N252" s="237"/>
    </row>
    <row r="253" spans="3:14" s="205" customFormat="1" ht="35.1" customHeight="1" x14ac:dyDescent="0.25">
      <c r="C253" s="234"/>
      <c r="D253" s="235"/>
      <c r="F253" s="236"/>
      <c r="G253" s="236"/>
      <c r="H253" s="236"/>
      <c r="N253" s="237"/>
    </row>
    <row r="254" spans="3:14" s="205" customFormat="1" ht="35.1" customHeight="1" x14ac:dyDescent="0.25">
      <c r="C254" s="234"/>
      <c r="D254" s="235"/>
      <c r="F254" s="236"/>
      <c r="G254" s="236"/>
      <c r="H254" s="236"/>
      <c r="N254" s="237"/>
    </row>
    <row r="255" spans="3:14" s="205" customFormat="1" ht="35.1" customHeight="1" x14ac:dyDescent="0.25">
      <c r="C255" s="234"/>
      <c r="D255" s="235"/>
      <c r="F255" s="236"/>
      <c r="G255" s="236"/>
      <c r="H255" s="236"/>
      <c r="N255" s="237"/>
    </row>
    <row r="256" spans="3:14" s="205" customFormat="1" ht="35.1" customHeight="1" x14ac:dyDescent="0.25">
      <c r="C256" s="234"/>
      <c r="D256" s="235"/>
      <c r="F256" s="236"/>
      <c r="G256" s="236"/>
      <c r="H256" s="236"/>
      <c r="N256" s="237"/>
    </row>
    <row r="257" spans="3:14" s="205" customFormat="1" ht="35.1" customHeight="1" x14ac:dyDescent="0.25">
      <c r="C257" s="234"/>
      <c r="D257" s="235"/>
      <c r="F257" s="236"/>
      <c r="G257" s="236"/>
      <c r="H257" s="236"/>
      <c r="N257" s="237"/>
    </row>
    <row r="258" spans="3:14" s="205" customFormat="1" ht="35.1" customHeight="1" x14ac:dyDescent="0.25">
      <c r="C258" s="234"/>
      <c r="D258" s="235"/>
      <c r="F258" s="236"/>
      <c r="G258" s="236"/>
      <c r="H258" s="236"/>
      <c r="N258" s="237"/>
    </row>
    <row r="259" spans="3:14" s="205" customFormat="1" ht="35.1" customHeight="1" x14ac:dyDescent="0.25">
      <c r="C259" s="234"/>
      <c r="D259" s="235"/>
      <c r="F259" s="236"/>
      <c r="G259" s="236"/>
      <c r="H259" s="236"/>
      <c r="N259" s="237"/>
    </row>
    <row r="260" spans="3:14" s="205" customFormat="1" ht="35.1" customHeight="1" x14ac:dyDescent="0.25">
      <c r="C260" s="234"/>
      <c r="D260" s="235"/>
      <c r="F260" s="236"/>
      <c r="G260" s="236"/>
      <c r="H260" s="236"/>
      <c r="N260" s="237"/>
    </row>
    <row r="261" spans="3:14" s="205" customFormat="1" ht="35.1" customHeight="1" x14ac:dyDescent="0.25">
      <c r="C261" s="234"/>
      <c r="D261" s="235"/>
      <c r="F261" s="236"/>
      <c r="G261" s="236"/>
      <c r="H261" s="236"/>
      <c r="N261" s="237"/>
    </row>
    <row r="262" spans="3:14" s="205" customFormat="1" ht="35.1" customHeight="1" x14ac:dyDescent="0.25">
      <c r="C262" s="234"/>
      <c r="D262" s="235"/>
      <c r="F262" s="236"/>
      <c r="G262" s="236"/>
      <c r="H262" s="236"/>
      <c r="N262" s="237"/>
    </row>
    <row r="263" spans="3:14" s="205" customFormat="1" ht="35.1" customHeight="1" x14ac:dyDescent="0.25">
      <c r="C263" s="234"/>
      <c r="D263" s="235"/>
      <c r="F263" s="236"/>
      <c r="G263" s="236"/>
      <c r="H263" s="236"/>
      <c r="N263" s="237"/>
    </row>
    <row r="264" spans="3:14" s="205" customFormat="1" ht="35.1" customHeight="1" x14ac:dyDescent="0.25">
      <c r="C264" s="234"/>
      <c r="D264" s="235"/>
      <c r="F264" s="236"/>
      <c r="G264" s="236"/>
      <c r="H264" s="236"/>
      <c r="N264" s="237"/>
    </row>
    <row r="265" spans="3:14" s="205" customFormat="1" ht="35.1" customHeight="1" x14ac:dyDescent="0.25">
      <c r="C265" s="234"/>
      <c r="D265" s="235"/>
      <c r="F265" s="236"/>
      <c r="G265" s="236"/>
      <c r="H265" s="236"/>
      <c r="N265" s="237"/>
    </row>
    <row r="266" spans="3:14" s="205" customFormat="1" ht="35.1" customHeight="1" x14ac:dyDescent="0.25">
      <c r="C266" s="234"/>
      <c r="D266" s="235"/>
      <c r="F266" s="236"/>
      <c r="G266" s="236"/>
      <c r="H266" s="236"/>
      <c r="N266" s="237"/>
    </row>
    <row r="267" spans="3:14" s="205" customFormat="1" ht="35.1" customHeight="1" x14ac:dyDescent="0.25">
      <c r="C267" s="234"/>
      <c r="D267" s="235"/>
      <c r="F267" s="236"/>
      <c r="G267" s="236"/>
      <c r="H267" s="236"/>
      <c r="N267" s="237"/>
    </row>
    <row r="268" spans="3:14" s="205" customFormat="1" ht="35.1" customHeight="1" x14ac:dyDescent="0.25">
      <c r="C268" s="234"/>
      <c r="D268" s="235"/>
      <c r="F268" s="236"/>
      <c r="G268" s="236"/>
      <c r="H268" s="236"/>
      <c r="N268" s="237"/>
    </row>
    <row r="269" spans="3:14" s="205" customFormat="1" ht="35.1" customHeight="1" x14ac:dyDescent="0.25">
      <c r="C269" s="234"/>
      <c r="D269" s="235"/>
      <c r="F269" s="236"/>
      <c r="G269" s="236"/>
      <c r="H269" s="236"/>
      <c r="N269" s="237"/>
    </row>
    <row r="270" spans="3:14" s="205" customFormat="1" ht="35.1" customHeight="1" x14ac:dyDescent="0.25">
      <c r="C270" s="234"/>
      <c r="D270" s="235"/>
      <c r="F270" s="236"/>
      <c r="G270" s="236"/>
      <c r="H270" s="236"/>
      <c r="N270" s="237"/>
    </row>
    <row r="271" spans="3:14" s="205" customFormat="1" ht="35.1" customHeight="1" x14ac:dyDescent="0.25">
      <c r="C271" s="234"/>
      <c r="D271" s="235"/>
      <c r="F271" s="236"/>
      <c r="G271" s="236"/>
      <c r="H271" s="236"/>
      <c r="N271" s="237"/>
    </row>
    <row r="272" spans="3:14" s="205" customFormat="1" ht="35.1" customHeight="1" x14ac:dyDescent="0.25">
      <c r="C272" s="234"/>
      <c r="D272" s="235"/>
      <c r="F272" s="236"/>
      <c r="G272" s="236"/>
      <c r="H272" s="236"/>
      <c r="N272" s="237"/>
    </row>
    <row r="273" spans="3:14" s="205" customFormat="1" ht="35.1" customHeight="1" x14ac:dyDescent="0.25">
      <c r="C273" s="234"/>
      <c r="D273" s="235"/>
      <c r="F273" s="236"/>
      <c r="G273" s="236"/>
      <c r="H273" s="236"/>
      <c r="N273" s="237"/>
    </row>
    <row r="274" spans="3:14" s="205" customFormat="1" ht="35.1" customHeight="1" x14ac:dyDescent="0.25">
      <c r="C274" s="234"/>
      <c r="D274" s="235"/>
      <c r="F274" s="236"/>
      <c r="G274" s="236"/>
      <c r="H274" s="236"/>
      <c r="N274" s="237"/>
    </row>
    <row r="275" spans="3:14" s="205" customFormat="1" ht="35.1" customHeight="1" x14ac:dyDescent="0.25">
      <c r="C275" s="234"/>
      <c r="D275" s="235"/>
      <c r="F275" s="236"/>
      <c r="G275" s="236"/>
      <c r="H275" s="236"/>
      <c r="N275" s="237"/>
    </row>
    <row r="276" spans="3:14" s="205" customFormat="1" ht="35.1" customHeight="1" x14ac:dyDescent="0.25">
      <c r="C276" s="234"/>
      <c r="D276" s="235"/>
      <c r="F276" s="236"/>
      <c r="G276" s="236"/>
      <c r="H276" s="236"/>
      <c r="N276" s="237"/>
    </row>
    <row r="277" spans="3:14" s="205" customFormat="1" ht="35.1" customHeight="1" x14ac:dyDescent="0.25">
      <c r="C277" s="234"/>
      <c r="D277" s="235"/>
      <c r="F277" s="236"/>
      <c r="G277" s="236"/>
      <c r="H277" s="236"/>
      <c r="N277" s="237"/>
    </row>
    <row r="278" spans="3:14" s="205" customFormat="1" ht="35.1" customHeight="1" x14ac:dyDescent="0.25">
      <c r="C278" s="234"/>
      <c r="D278" s="235"/>
      <c r="F278" s="236"/>
      <c r="G278" s="236"/>
      <c r="H278" s="236"/>
      <c r="N278" s="237"/>
    </row>
    <row r="279" spans="3:14" s="205" customFormat="1" ht="35.1" customHeight="1" x14ac:dyDescent="0.25">
      <c r="C279" s="234"/>
      <c r="D279" s="235"/>
      <c r="F279" s="236"/>
      <c r="G279" s="236"/>
      <c r="H279" s="236"/>
      <c r="N279" s="237"/>
    </row>
    <row r="280" spans="3:14" s="205" customFormat="1" ht="35.1" customHeight="1" x14ac:dyDescent="0.25">
      <c r="C280" s="234"/>
      <c r="D280" s="235"/>
      <c r="F280" s="236"/>
      <c r="G280" s="236"/>
      <c r="H280" s="236"/>
      <c r="N280" s="237"/>
    </row>
    <row r="281" spans="3:14" s="205" customFormat="1" ht="35.1" customHeight="1" x14ac:dyDescent="0.25">
      <c r="C281" s="234"/>
      <c r="D281" s="235"/>
      <c r="F281" s="236"/>
      <c r="G281" s="236"/>
      <c r="H281" s="236"/>
      <c r="N281" s="237"/>
    </row>
    <row r="282" spans="3:14" s="205" customFormat="1" ht="35.1" customHeight="1" x14ac:dyDescent="0.25">
      <c r="C282" s="234"/>
      <c r="D282" s="235"/>
      <c r="F282" s="236"/>
      <c r="G282" s="236"/>
      <c r="H282" s="236"/>
      <c r="N282" s="237"/>
    </row>
    <row r="283" spans="3:14" s="205" customFormat="1" ht="35.1" customHeight="1" x14ac:dyDescent="0.25">
      <c r="C283" s="234"/>
      <c r="D283" s="235"/>
      <c r="F283" s="236"/>
      <c r="G283" s="236"/>
      <c r="H283" s="236"/>
      <c r="N283" s="237"/>
    </row>
    <row r="284" spans="3:14" s="205" customFormat="1" ht="35.1" customHeight="1" x14ac:dyDescent="0.25">
      <c r="C284" s="234"/>
      <c r="D284" s="235"/>
      <c r="F284" s="236"/>
      <c r="G284" s="236"/>
      <c r="H284" s="236"/>
      <c r="N284" s="237"/>
    </row>
    <row r="285" spans="3:14" s="205" customFormat="1" ht="35.1" customHeight="1" x14ac:dyDescent="0.25">
      <c r="C285" s="234"/>
      <c r="D285" s="235"/>
      <c r="F285" s="236"/>
      <c r="G285" s="236"/>
      <c r="H285" s="236"/>
      <c r="N285" s="237"/>
    </row>
    <row r="286" spans="3:14" s="205" customFormat="1" ht="35.1" customHeight="1" x14ac:dyDescent="0.25">
      <c r="C286" s="234"/>
      <c r="D286" s="235"/>
      <c r="F286" s="236"/>
      <c r="G286" s="236"/>
      <c r="H286" s="236"/>
      <c r="N286" s="237"/>
    </row>
    <row r="287" spans="3:14" s="205" customFormat="1" ht="35.1" customHeight="1" x14ac:dyDescent="0.25">
      <c r="C287" s="234"/>
      <c r="D287" s="235"/>
      <c r="F287" s="236"/>
      <c r="G287" s="236"/>
      <c r="H287" s="236"/>
      <c r="N287" s="237"/>
    </row>
    <row r="288" spans="3:14" s="205" customFormat="1" ht="35.1" customHeight="1" x14ac:dyDescent="0.25">
      <c r="C288" s="234"/>
      <c r="D288" s="235"/>
      <c r="F288" s="236"/>
      <c r="G288" s="236"/>
      <c r="H288" s="236"/>
      <c r="N288" s="237"/>
    </row>
    <row r="289" spans="3:14" s="205" customFormat="1" ht="35.1" customHeight="1" x14ac:dyDescent="0.25">
      <c r="C289" s="234"/>
      <c r="D289" s="235"/>
      <c r="F289" s="236"/>
      <c r="G289" s="236"/>
      <c r="H289" s="236"/>
      <c r="N289" s="237"/>
    </row>
    <row r="290" spans="3:14" s="205" customFormat="1" ht="35.1" customHeight="1" x14ac:dyDescent="0.25">
      <c r="C290" s="234"/>
      <c r="D290" s="235"/>
      <c r="F290" s="236"/>
      <c r="G290" s="236"/>
      <c r="H290" s="236"/>
      <c r="N290" s="237"/>
    </row>
    <row r="291" spans="3:14" s="205" customFormat="1" ht="35.1" customHeight="1" x14ac:dyDescent="0.25">
      <c r="C291" s="234"/>
      <c r="D291" s="235"/>
      <c r="F291" s="236"/>
      <c r="G291" s="236"/>
      <c r="H291" s="236"/>
      <c r="N291" s="237"/>
    </row>
    <row r="292" spans="3:14" s="205" customFormat="1" ht="35.1" customHeight="1" x14ac:dyDescent="0.25">
      <c r="C292" s="234"/>
      <c r="D292" s="235"/>
      <c r="F292" s="236"/>
      <c r="G292" s="236"/>
      <c r="H292" s="236"/>
      <c r="N292" s="237"/>
    </row>
    <row r="293" spans="3:14" s="205" customFormat="1" ht="35.1" customHeight="1" x14ac:dyDescent="0.25">
      <c r="C293" s="234"/>
      <c r="D293" s="235"/>
      <c r="F293" s="236"/>
      <c r="G293" s="236"/>
      <c r="H293" s="236"/>
      <c r="N293" s="237"/>
    </row>
    <row r="294" spans="3:14" s="205" customFormat="1" ht="35.1" customHeight="1" x14ac:dyDescent="0.25">
      <c r="C294" s="234"/>
      <c r="D294" s="235"/>
      <c r="F294" s="236"/>
      <c r="G294" s="236"/>
      <c r="H294" s="236"/>
      <c r="N294" s="237"/>
    </row>
    <row r="295" spans="3:14" s="205" customFormat="1" ht="35.1" customHeight="1" x14ac:dyDescent="0.25">
      <c r="C295" s="234"/>
      <c r="D295" s="235"/>
      <c r="F295" s="236"/>
      <c r="G295" s="236"/>
      <c r="H295" s="236"/>
      <c r="N295" s="237"/>
    </row>
    <row r="296" spans="3:14" s="205" customFormat="1" ht="35.1" customHeight="1" x14ac:dyDescent="0.25">
      <c r="C296" s="234"/>
      <c r="D296" s="235"/>
      <c r="F296" s="236"/>
      <c r="G296" s="236"/>
      <c r="H296" s="236"/>
      <c r="N296" s="237"/>
    </row>
    <row r="297" spans="3:14" s="205" customFormat="1" ht="35.1" customHeight="1" x14ac:dyDescent="0.25">
      <c r="C297" s="234"/>
      <c r="D297" s="235"/>
      <c r="F297" s="236"/>
      <c r="G297" s="236"/>
      <c r="H297" s="236"/>
      <c r="N297" s="237"/>
    </row>
    <row r="298" spans="3:14" s="205" customFormat="1" ht="35.1" customHeight="1" x14ac:dyDescent="0.25">
      <c r="C298" s="234"/>
      <c r="D298" s="235"/>
      <c r="F298" s="236"/>
      <c r="G298" s="236"/>
      <c r="H298" s="236"/>
      <c r="N298" s="237"/>
    </row>
    <row r="299" spans="3:14" s="205" customFormat="1" ht="35.1" customHeight="1" x14ac:dyDescent="0.25">
      <c r="C299" s="234"/>
      <c r="D299" s="235"/>
      <c r="F299" s="236"/>
      <c r="G299" s="236"/>
      <c r="H299" s="236"/>
      <c r="N299" s="237"/>
    </row>
    <row r="300" spans="3:14" s="205" customFormat="1" ht="35.1" customHeight="1" x14ac:dyDescent="0.25">
      <c r="C300" s="234"/>
      <c r="D300" s="235"/>
      <c r="F300" s="236"/>
      <c r="G300" s="236"/>
      <c r="H300" s="236"/>
      <c r="N300" s="237"/>
    </row>
    <row r="301" spans="3:14" s="205" customFormat="1" ht="35.1" customHeight="1" x14ac:dyDescent="0.25">
      <c r="C301" s="234"/>
      <c r="D301" s="235"/>
      <c r="F301" s="236"/>
      <c r="G301" s="236"/>
      <c r="H301" s="236"/>
      <c r="N301" s="237"/>
    </row>
    <row r="302" spans="3:14" s="205" customFormat="1" ht="35.1" customHeight="1" x14ac:dyDescent="0.25">
      <c r="C302" s="234"/>
      <c r="D302" s="235"/>
      <c r="F302" s="236"/>
      <c r="G302" s="236"/>
      <c r="H302" s="236"/>
      <c r="N302" s="237"/>
    </row>
    <row r="303" spans="3:14" s="205" customFormat="1" ht="35.1" customHeight="1" x14ac:dyDescent="0.25">
      <c r="C303" s="234"/>
      <c r="D303" s="235"/>
      <c r="F303" s="236"/>
      <c r="G303" s="236"/>
      <c r="H303" s="236"/>
      <c r="N303" s="237"/>
    </row>
    <row r="304" spans="3:14" s="205" customFormat="1" ht="35.1" customHeight="1" x14ac:dyDescent="0.25">
      <c r="C304" s="234"/>
      <c r="D304" s="235"/>
      <c r="F304" s="236"/>
      <c r="G304" s="236"/>
      <c r="H304" s="236"/>
      <c r="N304" s="237"/>
    </row>
    <row r="305" spans="3:14" s="205" customFormat="1" ht="35.1" customHeight="1" x14ac:dyDescent="0.25">
      <c r="C305" s="234"/>
      <c r="D305" s="235"/>
      <c r="F305" s="236"/>
      <c r="G305" s="236"/>
      <c r="H305" s="236"/>
      <c r="N305" s="237"/>
    </row>
    <row r="306" spans="3:14" s="205" customFormat="1" ht="35.1" customHeight="1" x14ac:dyDescent="0.25">
      <c r="C306" s="234"/>
      <c r="D306" s="235"/>
      <c r="F306" s="236"/>
      <c r="G306" s="236"/>
      <c r="H306" s="236"/>
      <c r="N306" s="237"/>
    </row>
    <row r="307" spans="3:14" s="205" customFormat="1" ht="35.1" customHeight="1" x14ac:dyDescent="0.25">
      <c r="C307" s="234"/>
      <c r="D307" s="235"/>
      <c r="F307" s="236"/>
      <c r="G307" s="236"/>
      <c r="H307" s="236"/>
      <c r="N307" s="237"/>
    </row>
    <row r="308" spans="3:14" s="205" customFormat="1" ht="35.1" customHeight="1" x14ac:dyDescent="0.25">
      <c r="C308" s="234"/>
      <c r="D308" s="235"/>
      <c r="F308" s="236"/>
      <c r="G308" s="236"/>
      <c r="H308" s="236"/>
      <c r="N308" s="237"/>
    </row>
    <row r="309" spans="3:14" s="205" customFormat="1" ht="35.1" customHeight="1" x14ac:dyDescent="0.25">
      <c r="C309" s="234"/>
      <c r="D309" s="235"/>
      <c r="F309" s="236"/>
      <c r="G309" s="236"/>
      <c r="H309" s="236"/>
      <c r="N309" s="237"/>
    </row>
    <row r="310" spans="3:14" s="205" customFormat="1" ht="35.1" customHeight="1" x14ac:dyDescent="0.25">
      <c r="C310" s="234"/>
      <c r="D310" s="235"/>
      <c r="F310" s="236"/>
      <c r="G310" s="236"/>
      <c r="H310" s="236"/>
      <c r="N310" s="237"/>
    </row>
    <row r="311" spans="3:14" s="205" customFormat="1" ht="35.1" customHeight="1" x14ac:dyDescent="0.25">
      <c r="C311" s="234"/>
      <c r="D311" s="235"/>
      <c r="F311" s="236"/>
      <c r="G311" s="236"/>
      <c r="H311" s="236"/>
      <c r="N311" s="237"/>
    </row>
    <row r="312" spans="3:14" s="205" customFormat="1" ht="35.1" customHeight="1" x14ac:dyDescent="0.25">
      <c r="C312" s="234"/>
      <c r="D312" s="235"/>
      <c r="F312" s="236"/>
      <c r="G312" s="236"/>
      <c r="H312" s="236"/>
      <c r="N312" s="237"/>
    </row>
    <row r="313" spans="3:14" s="205" customFormat="1" ht="35.1" customHeight="1" x14ac:dyDescent="0.25">
      <c r="C313" s="234"/>
      <c r="D313" s="235"/>
      <c r="F313" s="236"/>
      <c r="G313" s="236"/>
      <c r="H313" s="236"/>
      <c r="N313" s="237"/>
    </row>
    <row r="314" spans="3:14" s="205" customFormat="1" ht="35.1" customHeight="1" x14ac:dyDescent="0.25">
      <c r="C314" s="234"/>
      <c r="D314" s="235"/>
      <c r="F314" s="236"/>
      <c r="G314" s="236"/>
      <c r="H314" s="236"/>
      <c r="N314" s="237"/>
    </row>
    <row r="315" spans="3:14" s="205" customFormat="1" ht="35.1" customHeight="1" x14ac:dyDescent="0.25">
      <c r="C315" s="234"/>
      <c r="D315" s="235"/>
      <c r="F315" s="236"/>
      <c r="G315" s="236"/>
      <c r="H315" s="236"/>
      <c r="N315" s="237"/>
    </row>
    <row r="316" spans="3:14" s="205" customFormat="1" ht="35.1" customHeight="1" x14ac:dyDescent="0.25">
      <c r="C316" s="234"/>
      <c r="D316" s="235"/>
      <c r="F316" s="236"/>
      <c r="G316" s="236"/>
      <c r="H316" s="236"/>
      <c r="N316" s="237"/>
    </row>
    <row r="317" spans="3:14" s="205" customFormat="1" ht="35.1" customHeight="1" x14ac:dyDescent="0.25">
      <c r="C317" s="234"/>
      <c r="D317" s="235"/>
      <c r="F317" s="236"/>
      <c r="G317" s="236"/>
      <c r="H317" s="236"/>
      <c r="N317" s="237"/>
    </row>
    <row r="318" spans="3:14" s="205" customFormat="1" ht="35.1" customHeight="1" x14ac:dyDescent="0.25">
      <c r="C318" s="234"/>
      <c r="D318" s="235"/>
      <c r="F318" s="236"/>
      <c r="G318" s="236"/>
      <c r="H318" s="236"/>
      <c r="N318" s="237"/>
    </row>
    <row r="319" spans="3:14" s="205" customFormat="1" ht="35.1" customHeight="1" x14ac:dyDescent="0.25">
      <c r="C319" s="234"/>
      <c r="D319" s="235"/>
      <c r="F319" s="236"/>
      <c r="G319" s="236"/>
      <c r="H319" s="236"/>
      <c r="N319" s="237"/>
    </row>
    <row r="320" spans="3:14" s="205" customFormat="1" ht="35.1" customHeight="1" x14ac:dyDescent="0.25">
      <c r="C320" s="234"/>
      <c r="D320" s="235"/>
      <c r="F320" s="236"/>
      <c r="G320" s="236"/>
      <c r="H320" s="236"/>
      <c r="N320" s="237"/>
    </row>
    <row r="321" spans="3:14" s="205" customFormat="1" ht="35.1" customHeight="1" x14ac:dyDescent="0.25">
      <c r="C321" s="234"/>
      <c r="D321" s="235"/>
      <c r="F321" s="236"/>
      <c r="G321" s="236"/>
      <c r="H321" s="236"/>
      <c r="N321" s="237"/>
    </row>
    <row r="322" spans="3:14" s="205" customFormat="1" ht="35.1" customHeight="1" x14ac:dyDescent="0.25">
      <c r="C322" s="234"/>
      <c r="D322" s="235"/>
      <c r="F322" s="236"/>
      <c r="G322" s="236"/>
      <c r="H322" s="236"/>
      <c r="N322" s="237"/>
    </row>
    <row r="323" spans="3:14" s="205" customFormat="1" ht="35.1" customHeight="1" x14ac:dyDescent="0.25">
      <c r="C323" s="234"/>
      <c r="D323" s="235"/>
      <c r="F323" s="236"/>
      <c r="G323" s="236"/>
      <c r="H323" s="236"/>
      <c r="N323" s="237"/>
    </row>
    <row r="324" spans="3:14" s="205" customFormat="1" ht="35.1" customHeight="1" x14ac:dyDescent="0.25">
      <c r="C324" s="234"/>
      <c r="D324" s="235"/>
      <c r="F324" s="236"/>
      <c r="G324" s="236"/>
      <c r="H324" s="236"/>
      <c r="N324" s="237"/>
    </row>
    <row r="325" spans="3:14" s="205" customFormat="1" ht="35.1" customHeight="1" x14ac:dyDescent="0.25">
      <c r="C325" s="234"/>
      <c r="D325" s="235"/>
      <c r="F325" s="236"/>
      <c r="G325" s="236"/>
      <c r="H325" s="236"/>
      <c r="N325" s="237"/>
    </row>
    <row r="326" spans="3:14" s="205" customFormat="1" ht="35.1" customHeight="1" x14ac:dyDescent="0.25">
      <c r="C326" s="234"/>
      <c r="D326" s="235"/>
      <c r="F326" s="236"/>
      <c r="G326" s="236"/>
      <c r="H326" s="236"/>
      <c r="N326" s="237"/>
    </row>
    <row r="327" spans="3:14" s="205" customFormat="1" ht="35.1" customHeight="1" x14ac:dyDescent="0.25">
      <c r="C327" s="234"/>
      <c r="D327" s="235"/>
      <c r="F327" s="236"/>
      <c r="G327" s="236"/>
      <c r="H327" s="236"/>
      <c r="N327" s="237"/>
    </row>
    <row r="328" spans="3:14" s="205" customFormat="1" ht="35.1" customHeight="1" x14ac:dyDescent="0.25">
      <c r="C328" s="234"/>
      <c r="D328" s="235"/>
      <c r="F328" s="236"/>
      <c r="G328" s="236"/>
      <c r="H328" s="236"/>
      <c r="N328" s="237"/>
    </row>
    <row r="329" spans="3:14" s="205" customFormat="1" ht="35.1" customHeight="1" x14ac:dyDescent="0.25">
      <c r="C329" s="234"/>
      <c r="D329" s="235"/>
      <c r="F329" s="236"/>
      <c r="G329" s="236"/>
      <c r="H329" s="236"/>
      <c r="N329" s="237"/>
    </row>
    <row r="330" spans="3:14" s="205" customFormat="1" ht="35.1" customHeight="1" x14ac:dyDescent="0.25">
      <c r="C330" s="234"/>
      <c r="D330" s="235"/>
      <c r="F330" s="236"/>
      <c r="G330" s="236"/>
      <c r="H330" s="236"/>
      <c r="N330" s="237"/>
    </row>
    <row r="331" spans="3:14" s="205" customFormat="1" ht="35.1" customHeight="1" x14ac:dyDescent="0.25">
      <c r="C331" s="234"/>
      <c r="D331" s="235"/>
      <c r="F331" s="236"/>
      <c r="G331" s="236"/>
      <c r="H331" s="236"/>
      <c r="N331" s="237"/>
    </row>
    <row r="332" spans="3:14" s="205" customFormat="1" ht="35.1" customHeight="1" x14ac:dyDescent="0.25">
      <c r="C332" s="234"/>
      <c r="D332" s="235"/>
      <c r="F332" s="236"/>
      <c r="G332" s="236"/>
      <c r="H332" s="236"/>
      <c r="N332" s="237"/>
    </row>
    <row r="333" spans="3:14" s="205" customFormat="1" ht="35.1" customHeight="1" x14ac:dyDescent="0.25">
      <c r="C333" s="234"/>
      <c r="D333" s="235"/>
      <c r="F333" s="236"/>
      <c r="G333" s="236"/>
      <c r="H333" s="236"/>
      <c r="N333" s="237"/>
    </row>
    <row r="334" spans="3:14" s="205" customFormat="1" ht="35.1" customHeight="1" x14ac:dyDescent="0.25">
      <c r="C334" s="234"/>
      <c r="D334" s="235"/>
      <c r="F334" s="236"/>
      <c r="G334" s="236"/>
      <c r="H334" s="236"/>
      <c r="N334" s="237"/>
    </row>
    <row r="335" spans="3:14" s="205" customFormat="1" ht="35.1" customHeight="1" x14ac:dyDescent="0.25">
      <c r="C335" s="234"/>
      <c r="D335" s="235"/>
      <c r="F335" s="236"/>
      <c r="G335" s="236"/>
      <c r="H335" s="236"/>
      <c r="N335" s="237"/>
    </row>
    <row r="336" spans="3:14" s="205" customFormat="1" ht="35.1" customHeight="1" x14ac:dyDescent="0.25">
      <c r="C336" s="234"/>
      <c r="D336" s="235"/>
      <c r="F336" s="236"/>
      <c r="G336" s="236"/>
      <c r="H336" s="236"/>
      <c r="N336" s="237"/>
    </row>
    <row r="337" spans="3:14" s="205" customFormat="1" ht="35.1" customHeight="1" x14ac:dyDescent="0.25">
      <c r="C337" s="234"/>
      <c r="D337" s="235"/>
      <c r="F337" s="236"/>
      <c r="G337" s="236"/>
      <c r="H337" s="236"/>
      <c r="N337" s="237"/>
    </row>
    <row r="338" spans="3:14" s="205" customFormat="1" ht="35.1" customHeight="1" x14ac:dyDescent="0.25">
      <c r="C338" s="234"/>
      <c r="D338" s="235"/>
      <c r="F338" s="236"/>
      <c r="G338" s="236"/>
      <c r="H338" s="236"/>
      <c r="N338" s="237"/>
    </row>
    <row r="339" spans="3:14" s="205" customFormat="1" ht="35.1" customHeight="1" x14ac:dyDescent="0.25">
      <c r="C339" s="234"/>
      <c r="D339" s="235"/>
      <c r="F339" s="236"/>
      <c r="G339" s="236"/>
      <c r="H339" s="236"/>
      <c r="N339" s="237"/>
    </row>
    <row r="340" spans="3:14" s="205" customFormat="1" ht="35.1" customHeight="1" x14ac:dyDescent="0.25">
      <c r="C340" s="234"/>
      <c r="D340" s="235"/>
      <c r="F340" s="236"/>
      <c r="G340" s="236"/>
      <c r="H340" s="236"/>
      <c r="N340" s="237"/>
    </row>
    <row r="341" spans="3:14" s="205" customFormat="1" ht="35.1" customHeight="1" x14ac:dyDescent="0.25">
      <c r="C341" s="234"/>
      <c r="D341" s="235"/>
      <c r="F341" s="236"/>
      <c r="G341" s="236"/>
      <c r="H341" s="236"/>
      <c r="N341" s="237"/>
    </row>
    <row r="342" spans="3:14" s="205" customFormat="1" ht="35.1" customHeight="1" x14ac:dyDescent="0.25">
      <c r="C342" s="234"/>
      <c r="D342" s="235"/>
      <c r="F342" s="236"/>
      <c r="G342" s="236"/>
      <c r="H342" s="236"/>
      <c r="N342" s="237"/>
    </row>
    <row r="343" spans="3:14" s="205" customFormat="1" ht="35.1" customHeight="1" x14ac:dyDescent="0.25">
      <c r="C343" s="234"/>
      <c r="D343" s="235"/>
      <c r="F343" s="236"/>
      <c r="G343" s="236"/>
      <c r="H343" s="236"/>
      <c r="N343" s="237"/>
    </row>
    <row r="344" spans="3:14" s="205" customFormat="1" ht="35.1" customHeight="1" x14ac:dyDescent="0.25">
      <c r="C344" s="234"/>
      <c r="D344" s="235"/>
      <c r="F344" s="236"/>
      <c r="G344" s="236"/>
      <c r="H344" s="236"/>
      <c r="N344" s="237"/>
    </row>
    <row r="345" spans="3:14" s="205" customFormat="1" ht="35.1" customHeight="1" x14ac:dyDescent="0.25">
      <c r="C345" s="234"/>
      <c r="D345" s="235"/>
      <c r="F345" s="236"/>
      <c r="G345" s="236"/>
      <c r="H345" s="236"/>
      <c r="N345" s="237"/>
    </row>
    <row r="346" spans="3:14" s="205" customFormat="1" ht="35.1" customHeight="1" x14ac:dyDescent="0.25">
      <c r="C346" s="234"/>
      <c r="D346" s="235"/>
      <c r="F346" s="236"/>
      <c r="G346" s="236"/>
      <c r="H346" s="236"/>
      <c r="N346" s="237"/>
    </row>
    <row r="347" spans="3:14" s="205" customFormat="1" ht="35.1" customHeight="1" x14ac:dyDescent="0.25">
      <c r="C347" s="234"/>
      <c r="D347" s="235"/>
      <c r="F347" s="236"/>
      <c r="G347" s="236"/>
      <c r="H347" s="236"/>
      <c r="N347" s="237"/>
    </row>
    <row r="348" spans="3:14" s="205" customFormat="1" ht="35.1" customHeight="1" x14ac:dyDescent="0.25">
      <c r="C348" s="234"/>
      <c r="D348" s="235"/>
      <c r="F348" s="236"/>
      <c r="G348" s="236"/>
      <c r="H348" s="236"/>
      <c r="N348" s="237"/>
    </row>
    <row r="349" spans="3:14" s="205" customFormat="1" ht="35.1" customHeight="1" x14ac:dyDescent="0.25">
      <c r="C349" s="234"/>
      <c r="D349" s="235"/>
      <c r="F349" s="236"/>
      <c r="G349" s="236"/>
      <c r="H349" s="236"/>
      <c r="N349" s="237"/>
    </row>
    <row r="350" spans="3:14" s="205" customFormat="1" ht="35.1" customHeight="1" x14ac:dyDescent="0.25">
      <c r="C350" s="234"/>
      <c r="D350" s="235"/>
      <c r="F350" s="236"/>
      <c r="G350" s="236"/>
      <c r="H350" s="236"/>
      <c r="N350" s="237"/>
    </row>
    <row r="351" spans="3:14" s="205" customFormat="1" ht="35.1" customHeight="1" x14ac:dyDescent="0.25">
      <c r="C351" s="234"/>
      <c r="D351" s="235"/>
      <c r="F351" s="236"/>
      <c r="G351" s="236"/>
      <c r="H351" s="236"/>
      <c r="N351" s="237"/>
    </row>
    <row r="352" spans="3:14" s="205" customFormat="1" ht="35.1" customHeight="1" x14ac:dyDescent="0.25">
      <c r="C352" s="234"/>
      <c r="D352" s="235"/>
      <c r="F352" s="236"/>
      <c r="G352" s="236"/>
      <c r="H352" s="236"/>
      <c r="N352" s="237"/>
    </row>
    <row r="353" spans="3:14" s="205" customFormat="1" ht="35.1" customHeight="1" x14ac:dyDescent="0.25">
      <c r="C353" s="234"/>
      <c r="D353" s="235"/>
      <c r="F353" s="236"/>
      <c r="G353" s="236"/>
      <c r="H353" s="236"/>
      <c r="N353" s="237"/>
    </row>
    <row r="354" spans="3:14" s="205" customFormat="1" ht="35.1" customHeight="1" x14ac:dyDescent="0.25">
      <c r="C354" s="234"/>
      <c r="D354" s="235"/>
      <c r="F354" s="236"/>
      <c r="G354" s="236"/>
      <c r="H354" s="236"/>
      <c r="N354" s="237"/>
    </row>
    <row r="355" spans="3:14" s="205" customFormat="1" ht="35.1" customHeight="1" x14ac:dyDescent="0.25">
      <c r="C355" s="234"/>
      <c r="D355" s="235"/>
      <c r="F355" s="236"/>
      <c r="G355" s="236"/>
      <c r="H355" s="236"/>
      <c r="N355" s="237"/>
    </row>
    <row r="356" spans="3:14" s="205" customFormat="1" ht="35.1" customHeight="1" x14ac:dyDescent="0.25">
      <c r="C356" s="234"/>
      <c r="D356" s="235"/>
      <c r="F356" s="236"/>
      <c r="G356" s="236"/>
      <c r="H356" s="236"/>
      <c r="N356" s="237"/>
    </row>
    <row r="357" spans="3:14" s="205" customFormat="1" ht="35.1" customHeight="1" x14ac:dyDescent="0.25">
      <c r="C357" s="234"/>
      <c r="D357" s="235"/>
      <c r="F357" s="236"/>
      <c r="G357" s="236"/>
      <c r="H357" s="236"/>
      <c r="N357" s="237"/>
    </row>
    <row r="358" spans="3:14" s="205" customFormat="1" ht="35.1" customHeight="1" x14ac:dyDescent="0.25">
      <c r="C358" s="234"/>
      <c r="D358" s="235"/>
      <c r="F358" s="236"/>
      <c r="G358" s="236"/>
      <c r="H358" s="236"/>
      <c r="N358" s="237"/>
    </row>
    <row r="359" spans="3:14" s="205" customFormat="1" ht="35.1" customHeight="1" x14ac:dyDescent="0.25">
      <c r="C359" s="234"/>
      <c r="D359" s="235"/>
      <c r="F359" s="236"/>
      <c r="G359" s="236"/>
      <c r="H359" s="236"/>
      <c r="N359" s="237"/>
    </row>
    <row r="360" spans="3:14" s="205" customFormat="1" ht="35.1" customHeight="1" x14ac:dyDescent="0.25">
      <c r="C360" s="234"/>
      <c r="D360" s="235"/>
      <c r="F360" s="236"/>
      <c r="G360" s="236"/>
      <c r="H360" s="236"/>
      <c r="N360" s="237"/>
    </row>
    <row r="361" spans="3:14" s="205" customFormat="1" ht="35.1" customHeight="1" x14ac:dyDescent="0.25">
      <c r="C361" s="234"/>
      <c r="D361" s="235"/>
      <c r="F361" s="236"/>
      <c r="G361" s="236"/>
      <c r="H361" s="236"/>
      <c r="N361" s="237"/>
    </row>
    <row r="362" spans="3:14" s="205" customFormat="1" ht="35.1" customHeight="1" x14ac:dyDescent="0.25">
      <c r="C362" s="234"/>
      <c r="D362" s="235"/>
      <c r="F362" s="236"/>
      <c r="G362" s="236"/>
      <c r="H362" s="236"/>
      <c r="N362" s="237"/>
    </row>
    <row r="363" spans="3:14" s="205" customFormat="1" ht="35.1" customHeight="1" x14ac:dyDescent="0.25">
      <c r="C363" s="234"/>
      <c r="D363" s="235"/>
      <c r="F363" s="236"/>
      <c r="G363" s="236"/>
      <c r="H363" s="236"/>
      <c r="N363" s="237"/>
    </row>
    <row r="364" spans="3:14" s="205" customFormat="1" ht="35.1" customHeight="1" x14ac:dyDescent="0.25">
      <c r="C364" s="234"/>
      <c r="D364" s="235"/>
      <c r="F364" s="236"/>
      <c r="G364" s="236"/>
      <c r="H364" s="236"/>
      <c r="N364" s="237"/>
    </row>
    <row r="365" spans="3:14" s="205" customFormat="1" ht="35.1" customHeight="1" x14ac:dyDescent="0.25">
      <c r="C365" s="234"/>
      <c r="D365" s="235"/>
      <c r="F365" s="236"/>
      <c r="G365" s="236"/>
      <c r="H365" s="236"/>
      <c r="N365" s="237"/>
    </row>
    <row r="366" spans="3:14" s="205" customFormat="1" ht="35.1" customHeight="1" x14ac:dyDescent="0.25">
      <c r="C366" s="234"/>
      <c r="D366" s="235"/>
      <c r="F366" s="236"/>
      <c r="G366" s="236"/>
      <c r="H366" s="236"/>
      <c r="N366" s="237"/>
    </row>
    <row r="367" spans="3:14" s="205" customFormat="1" ht="35.1" customHeight="1" x14ac:dyDescent="0.25">
      <c r="C367" s="234"/>
      <c r="D367" s="235"/>
      <c r="F367" s="236"/>
      <c r="G367" s="236"/>
      <c r="H367" s="236"/>
      <c r="N367" s="237"/>
    </row>
    <row r="368" spans="3:14" s="205" customFormat="1" ht="35.1" customHeight="1" x14ac:dyDescent="0.25">
      <c r="C368" s="234"/>
      <c r="D368" s="235"/>
      <c r="F368" s="236"/>
      <c r="G368" s="236"/>
      <c r="H368" s="236"/>
      <c r="N368" s="237"/>
    </row>
    <row r="369" spans="3:14" s="205" customFormat="1" ht="35.1" customHeight="1" x14ac:dyDescent="0.25">
      <c r="C369" s="234"/>
      <c r="D369" s="235"/>
      <c r="F369" s="236"/>
      <c r="G369" s="236"/>
      <c r="H369" s="236"/>
      <c r="N369" s="237"/>
    </row>
    <row r="370" spans="3:14" s="205" customFormat="1" ht="35.1" customHeight="1" x14ac:dyDescent="0.25">
      <c r="C370" s="234"/>
      <c r="D370" s="235"/>
      <c r="F370" s="236"/>
      <c r="G370" s="236"/>
      <c r="H370" s="236"/>
      <c r="N370" s="237"/>
    </row>
    <row r="371" spans="3:14" s="205" customFormat="1" ht="35.1" customHeight="1" x14ac:dyDescent="0.25">
      <c r="C371" s="234"/>
      <c r="D371" s="235"/>
      <c r="F371" s="236"/>
      <c r="G371" s="236"/>
      <c r="H371" s="236"/>
      <c r="N371" s="237"/>
    </row>
    <row r="372" spans="3:14" s="205" customFormat="1" ht="35.1" customHeight="1" x14ac:dyDescent="0.25">
      <c r="C372" s="234"/>
      <c r="D372" s="235"/>
      <c r="F372" s="236"/>
      <c r="G372" s="236"/>
      <c r="H372" s="236"/>
      <c r="N372" s="237"/>
    </row>
    <row r="373" spans="3:14" s="205" customFormat="1" ht="35.1" customHeight="1" x14ac:dyDescent="0.25">
      <c r="C373" s="234"/>
      <c r="D373" s="235"/>
      <c r="F373" s="236"/>
      <c r="G373" s="236"/>
      <c r="H373" s="236"/>
      <c r="N373" s="237"/>
    </row>
    <row r="374" spans="3:14" s="205" customFormat="1" ht="35.1" customHeight="1" x14ac:dyDescent="0.25">
      <c r="C374" s="234"/>
      <c r="D374" s="235"/>
      <c r="F374" s="236"/>
      <c r="G374" s="236"/>
      <c r="H374" s="236"/>
      <c r="N374" s="237"/>
    </row>
    <row r="375" spans="3:14" s="205" customFormat="1" ht="35.1" customHeight="1" x14ac:dyDescent="0.25">
      <c r="C375" s="234"/>
      <c r="D375" s="235"/>
      <c r="F375" s="236"/>
      <c r="G375" s="236"/>
      <c r="H375" s="236"/>
      <c r="N375" s="237"/>
    </row>
    <row r="376" spans="3:14" s="205" customFormat="1" ht="35.1" customHeight="1" x14ac:dyDescent="0.25">
      <c r="C376" s="234"/>
      <c r="D376" s="235"/>
      <c r="F376" s="236"/>
      <c r="G376" s="236"/>
      <c r="H376" s="236"/>
      <c r="N376" s="237"/>
    </row>
    <row r="377" spans="3:14" s="205" customFormat="1" ht="35.1" customHeight="1" x14ac:dyDescent="0.25">
      <c r="C377" s="234"/>
      <c r="D377" s="235"/>
      <c r="F377" s="236"/>
      <c r="G377" s="236"/>
      <c r="H377" s="236"/>
      <c r="N377" s="237"/>
    </row>
    <row r="378" spans="3:14" s="205" customFormat="1" ht="35.1" customHeight="1" x14ac:dyDescent="0.25">
      <c r="C378" s="234"/>
      <c r="D378" s="235"/>
      <c r="F378" s="236"/>
      <c r="G378" s="236"/>
      <c r="H378" s="236"/>
      <c r="N378" s="237"/>
    </row>
    <row r="379" spans="3:14" s="205" customFormat="1" ht="35.1" customHeight="1" x14ac:dyDescent="0.25">
      <c r="C379" s="234"/>
      <c r="D379" s="235"/>
      <c r="F379" s="236"/>
      <c r="G379" s="236"/>
      <c r="H379" s="236"/>
      <c r="N379" s="237"/>
    </row>
    <row r="380" spans="3:14" s="205" customFormat="1" ht="35.1" customHeight="1" x14ac:dyDescent="0.25">
      <c r="C380" s="234"/>
      <c r="D380" s="235"/>
      <c r="F380" s="236"/>
      <c r="G380" s="236"/>
      <c r="H380" s="236"/>
      <c r="N380" s="237"/>
    </row>
    <row r="381" spans="3:14" s="205" customFormat="1" ht="35.1" customHeight="1" x14ac:dyDescent="0.25">
      <c r="C381" s="234"/>
      <c r="D381" s="235"/>
      <c r="F381" s="236"/>
      <c r="G381" s="236"/>
      <c r="H381" s="236"/>
      <c r="N381" s="237"/>
    </row>
    <row r="382" spans="3:14" s="205" customFormat="1" ht="35.1" customHeight="1" x14ac:dyDescent="0.25">
      <c r="C382" s="234"/>
      <c r="D382" s="235"/>
      <c r="F382" s="236"/>
      <c r="G382" s="236"/>
      <c r="H382" s="236"/>
      <c r="N382" s="237"/>
    </row>
    <row r="383" spans="3:14" s="205" customFormat="1" ht="35.1" customHeight="1" x14ac:dyDescent="0.25">
      <c r="C383" s="234"/>
      <c r="D383" s="235"/>
      <c r="F383" s="236"/>
      <c r="G383" s="236"/>
      <c r="H383" s="236"/>
      <c r="N383" s="237"/>
    </row>
    <row r="384" spans="3:14" s="205" customFormat="1" ht="35.1" customHeight="1" x14ac:dyDescent="0.25">
      <c r="C384" s="234"/>
      <c r="D384" s="235"/>
      <c r="F384" s="236"/>
      <c r="G384" s="236"/>
      <c r="H384" s="236"/>
      <c r="N384" s="237"/>
    </row>
    <row r="385" spans="3:14" s="205" customFormat="1" ht="35.1" customHeight="1" x14ac:dyDescent="0.25">
      <c r="C385" s="234"/>
      <c r="D385" s="235"/>
      <c r="F385" s="236"/>
      <c r="G385" s="236"/>
      <c r="H385" s="236"/>
      <c r="N385" s="237"/>
    </row>
    <row r="386" spans="3:14" s="205" customFormat="1" ht="35.1" customHeight="1" x14ac:dyDescent="0.25">
      <c r="C386" s="234"/>
      <c r="D386" s="235"/>
      <c r="F386" s="236"/>
      <c r="G386" s="236"/>
      <c r="H386" s="236"/>
      <c r="N386" s="237"/>
    </row>
    <row r="387" spans="3:14" s="205" customFormat="1" ht="35.1" customHeight="1" x14ac:dyDescent="0.25">
      <c r="C387" s="234"/>
      <c r="D387" s="235"/>
      <c r="F387" s="236"/>
      <c r="G387" s="236"/>
      <c r="H387" s="236"/>
      <c r="N387" s="237"/>
    </row>
    <row r="388" spans="3:14" s="205" customFormat="1" ht="35.1" customHeight="1" x14ac:dyDescent="0.25">
      <c r="C388" s="234"/>
      <c r="D388" s="235"/>
      <c r="F388" s="236"/>
      <c r="G388" s="236"/>
      <c r="H388" s="236"/>
      <c r="N388" s="237"/>
    </row>
    <row r="389" spans="3:14" s="205" customFormat="1" ht="35.1" customHeight="1" x14ac:dyDescent="0.25">
      <c r="C389" s="234"/>
      <c r="D389" s="235"/>
      <c r="F389" s="236"/>
      <c r="G389" s="236"/>
      <c r="H389" s="236"/>
      <c r="N389" s="237"/>
    </row>
    <row r="390" spans="3:14" s="205" customFormat="1" ht="35.1" customHeight="1" x14ac:dyDescent="0.25">
      <c r="C390" s="234"/>
      <c r="D390" s="235"/>
      <c r="F390" s="236"/>
      <c r="G390" s="236"/>
      <c r="H390" s="236"/>
      <c r="N390" s="237"/>
    </row>
    <row r="391" spans="3:14" s="205" customFormat="1" ht="35.1" customHeight="1" x14ac:dyDescent="0.25">
      <c r="C391" s="234"/>
      <c r="D391" s="235"/>
      <c r="F391" s="236"/>
      <c r="G391" s="236"/>
      <c r="H391" s="236"/>
      <c r="N391" s="237"/>
    </row>
    <row r="392" spans="3:14" s="205" customFormat="1" ht="35.1" customHeight="1" x14ac:dyDescent="0.25">
      <c r="C392" s="234"/>
      <c r="D392" s="235"/>
      <c r="F392" s="236"/>
      <c r="G392" s="236"/>
      <c r="H392" s="236"/>
      <c r="N392" s="237"/>
    </row>
  </sheetData>
  <sheetProtection algorithmName="SHA-512" hashValue="Ss4NmRi8Hf4NnpCTbKhJl8hnSJ16ne7AtYBADm16mUoAnSKZkfMpunPIgtAcqavL4SX5NNcBuDZ0ODAPOgbQuw==" saltValue="wqzdsiqq/Atrt7OOEjMGSg==" spinCount="100000" sheet="1" objects="1" scenarios="1" formatCells="0" formatColumns="0" formatRows="0" insertColumns="0" insertRows="0" insertHyperlinks="0" deleteColumns="0" deleteRows="0" sort="0" autoFilter="0" pivotTables="0"/>
  <mergeCells count="164">
    <mergeCell ref="A123:M123"/>
    <mergeCell ref="D88:H88"/>
    <mergeCell ref="A99:L99"/>
    <mergeCell ref="A122:L122"/>
    <mergeCell ref="I88:M88"/>
    <mergeCell ref="D95:H95"/>
    <mergeCell ref="D96:H96"/>
    <mergeCell ref="B101:C101"/>
    <mergeCell ref="D101:H101"/>
    <mergeCell ref="I101:M101"/>
    <mergeCell ref="D103:H103"/>
    <mergeCell ref="D89:H89"/>
    <mergeCell ref="B114:C114"/>
    <mergeCell ref="D114:H114"/>
    <mergeCell ref="I114:M114"/>
    <mergeCell ref="D115:H115"/>
    <mergeCell ref="A104:L104"/>
    <mergeCell ref="D110:H110"/>
    <mergeCell ref="A120:L120"/>
    <mergeCell ref="D107:H107"/>
    <mergeCell ref="B106:C106"/>
    <mergeCell ref="D108:H108"/>
    <mergeCell ref="D98:H98"/>
    <mergeCell ref="D116:H116"/>
    <mergeCell ref="A1:C5"/>
    <mergeCell ref="L13:L15"/>
    <mergeCell ref="M13:M15"/>
    <mergeCell ref="D2:E2"/>
    <mergeCell ref="D3:E3"/>
    <mergeCell ref="D4:E4"/>
    <mergeCell ref="D5:E5"/>
    <mergeCell ref="A13:A15"/>
    <mergeCell ref="I13:I15"/>
    <mergeCell ref="B13:B15"/>
    <mergeCell ref="A7:C7"/>
    <mergeCell ref="F7:F9"/>
    <mergeCell ref="A8:C8"/>
    <mergeCell ref="A9:C9"/>
    <mergeCell ref="D9:E9"/>
    <mergeCell ref="A11:P11"/>
    <mergeCell ref="G7:P9"/>
    <mergeCell ref="A6:P6"/>
    <mergeCell ref="F5:P5"/>
    <mergeCell ref="F4:P4"/>
    <mergeCell ref="F3:P3"/>
    <mergeCell ref="F2:P2"/>
    <mergeCell ref="A10:P10"/>
    <mergeCell ref="A12:P12"/>
    <mergeCell ref="I48:M48"/>
    <mergeCell ref="I82:M82"/>
    <mergeCell ref="D32:H32"/>
    <mergeCell ref="K13:K15"/>
    <mergeCell ref="B17:C17"/>
    <mergeCell ref="L17:M17"/>
    <mergeCell ref="D13:H15"/>
    <mergeCell ref="D25:H25"/>
    <mergeCell ref="B48:C48"/>
    <mergeCell ref="D48:H48"/>
    <mergeCell ref="D68:H68"/>
    <mergeCell ref="D69:H69"/>
    <mergeCell ref="D26:H26"/>
    <mergeCell ref="D27:H27"/>
    <mergeCell ref="D17:H17"/>
    <mergeCell ref="J13:J15"/>
    <mergeCell ref="D18:H18"/>
    <mergeCell ref="C13:C15"/>
    <mergeCell ref="D19:H19"/>
    <mergeCell ref="D33:H33"/>
    <mergeCell ref="D109:H109"/>
    <mergeCell ref="D28:H28"/>
    <mergeCell ref="D29:H29"/>
    <mergeCell ref="D71:H71"/>
    <mergeCell ref="D72:H72"/>
    <mergeCell ref="D73:H73"/>
    <mergeCell ref="D74:H74"/>
    <mergeCell ref="D75:H75"/>
    <mergeCell ref="A86:L86"/>
    <mergeCell ref="D85:H85"/>
    <mergeCell ref="A80:L80"/>
    <mergeCell ref="D76:H76"/>
    <mergeCell ref="D79:H79"/>
    <mergeCell ref="B79:C79"/>
    <mergeCell ref="D70:H70"/>
    <mergeCell ref="D83:H83"/>
    <mergeCell ref="A54:P54"/>
    <mergeCell ref="A59:P59"/>
    <mergeCell ref="A81:P81"/>
    <mergeCell ref="A87:P87"/>
    <mergeCell ref="A100:P100"/>
    <mergeCell ref="A105:P105"/>
    <mergeCell ref="B60:C60"/>
    <mergeCell ref="B55:C55"/>
    <mergeCell ref="D91:H91"/>
    <mergeCell ref="D97:H97"/>
    <mergeCell ref="D84:H84"/>
    <mergeCell ref="B82:C82"/>
    <mergeCell ref="D82:H82"/>
    <mergeCell ref="D65:H65"/>
    <mergeCell ref="D66:H66"/>
    <mergeCell ref="D67:H67"/>
    <mergeCell ref="D94:H94"/>
    <mergeCell ref="D49:H49"/>
    <mergeCell ref="A53:L53"/>
    <mergeCell ref="D77:H77"/>
    <mergeCell ref="D78:H78"/>
    <mergeCell ref="D52:H52"/>
    <mergeCell ref="B88:C88"/>
    <mergeCell ref="D61:H61"/>
    <mergeCell ref="D90:H90"/>
    <mergeCell ref="D60:H60"/>
    <mergeCell ref="I60:M60"/>
    <mergeCell ref="I55:M55"/>
    <mergeCell ref="D55:H55"/>
    <mergeCell ref="D56:H56"/>
    <mergeCell ref="A58:L58"/>
    <mergeCell ref="D57:H57"/>
    <mergeCell ref="D51:H51"/>
    <mergeCell ref="A113:P113"/>
    <mergeCell ref="A121:P121"/>
    <mergeCell ref="N13:N15"/>
    <mergeCell ref="O13:O15"/>
    <mergeCell ref="N17:P17"/>
    <mergeCell ref="P13:P15"/>
    <mergeCell ref="A16:P16"/>
    <mergeCell ref="A35:P35"/>
    <mergeCell ref="A43:P43"/>
    <mergeCell ref="D117:H117"/>
    <mergeCell ref="D118:H118"/>
    <mergeCell ref="D119:H119"/>
    <mergeCell ref="D64:H64"/>
    <mergeCell ref="D102:H102"/>
    <mergeCell ref="D92:H92"/>
    <mergeCell ref="D93:H93"/>
    <mergeCell ref="D50:H50"/>
    <mergeCell ref="A112:L112"/>
    <mergeCell ref="D111:H111"/>
    <mergeCell ref="D106:H106"/>
    <mergeCell ref="I106:M106"/>
    <mergeCell ref="D62:H62"/>
    <mergeCell ref="D63:H63"/>
    <mergeCell ref="D1:P1"/>
    <mergeCell ref="A47:P47"/>
    <mergeCell ref="D21:H21"/>
    <mergeCell ref="D20:H20"/>
    <mergeCell ref="A34:L34"/>
    <mergeCell ref="D36:H36"/>
    <mergeCell ref="D23:H23"/>
    <mergeCell ref="B36:C36"/>
    <mergeCell ref="D37:H37"/>
    <mergeCell ref="A42:L42"/>
    <mergeCell ref="I36:M36"/>
    <mergeCell ref="D39:H39"/>
    <mergeCell ref="D38:H38"/>
    <mergeCell ref="D22:H22"/>
    <mergeCell ref="D40:H40"/>
    <mergeCell ref="D24:H24"/>
    <mergeCell ref="D41:H41"/>
    <mergeCell ref="D30:H30"/>
    <mergeCell ref="D31:H31"/>
    <mergeCell ref="A46:L46"/>
    <mergeCell ref="D44:H44"/>
    <mergeCell ref="I44:M44"/>
    <mergeCell ref="D45:H45"/>
    <mergeCell ref="B44:C44"/>
  </mergeCells>
  <conditionalFormatting sqref="P18:P33 P49:P52 P89:P98">
    <cfRule type="cellIs" dxfId="19" priority="23" operator="equal">
      <formula>"REVER ORÇAMENTO"</formula>
    </cfRule>
    <cfRule type="cellIs" dxfId="18" priority="24" operator="equal">
      <formula>"OK"</formula>
    </cfRule>
  </conditionalFormatting>
  <conditionalFormatting sqref="P37:P41">
    <cfRule type="cellIs" dxfId="17" priority="21" operator="equal">
      <formula>"REVER ORÇAMENTO"</formula>
    </cfRule>
    <cfRule type="cellIs" dxfId="16" priority="22" operator="equal">
      <formula>"OK"</formula>
    </cfRule>
  </conditionalFormatting>
  <conditionalFormatting sqref="P45">
    <cfRule type="cellIs" dxfId="15" priority="19" operator="equal">
      <formula>"REVER ORÇAMENTO"</formula>
    </cfRule>
    <cfRule type="cellIs" dxfId="14" priority="20" operator="equal">
      <formula>"OK"</formula>
    </cfRule>
  </conditionalFormatting>
  <conditionalFormatting sqref="P56:P57">
    <cfRule type="cellIs" dxfId="13" priority="15" operator="equal">
      <formula>"REVER ORÇAMENTO"</formula>
    </cfRule>
    <cfRule type="cellIs" dxfId="12" priority="16" operator="equal">
      <formula>"OK"</formula>
    </cfRule>
  </conditionalFormatting>
  <conditionalFormatting sqref="P61:P79">
    <cfRule type="cellIs" dxfId="11" priority="13" operator="equal">
      <formula>"REVER ORÇAMENTO"</formula>
    </cfRule>
    <cfRule type="cellIs" dxfId="10" priority="14" operator="equal">
      <formula>"OK"</formula>
    </cfRule>
  </conditionalFormatting>
  <conditionalFormatting sqref="P83:P85">
    <cfRule type="cellIs" dxfId="9" priority="11" operator="equal">
      <formula>"REVER ORÇAMENTO"</formula>
    </cfRule>
    <cfRule type="cellIs" dxfId="8" priority="12" operator="equal">
      <formula>"OK"</formula>
    </cfRule>
  </conditionalFormatting>
  <conditionalFormatting sqref="P102:P103">
    <cfRule type="cellIs" dxfId="7" priority="7" operator="equal">
      <formula>"REVER ORÇAMENTO"</formula>
    </cfRule>
    <cfRule type="cellIs" dxfId="6" priority="8" operator="equal">
      <formula>"OK"</formula>
    </cfRule>
  </conditionalFormatting>
  <conditionalFormatting sqref="P107:P111">
    <cfRule type="cellIs" dxfId="5" priority="5" operator="equal">
      <formula>"REVER ORÇAMENTO"</formula>
    </cfRule>
    <cfRule type="cellIs" dxfId="4" priority="6" operator="equal">
      <formula>"OK"</formula>
    </cfRule>
  </conditionalFormatting>
  <conditionalFormatting sqref="P115:P119">
    <cfRule type="cellIs" dxfId="3" priority="3" operator="equal">
      <formula>"REVER ORÇAMENTO"</formula>
    </cfRule>
    <cfRule type="cellIs" dxfId="2" priority="4" operator="equal">
      <formula>"OK"</formula>
    </cfRule>
  </conditionalFormatting>
  <conditionalFormatting sqref="P122">
    <cfRule type="cellIs" dxfId="1" priority="1" operator="equal">
      <formula>"REVER ORÇAMENTO"</formula>
    </cfRule>
    <cfRule type="cellIs" dxfId="0" priority="2" operator="equal">
      <formula>"OK"</formula>
    </cfRule>
  </conditionalFormatting>
  <printOptions horizontalCentered="1"/>
  <pageMargins left="0.39370078740157483" right="0.39370078740157483" top="0.78740157480314965" bottom="0.78740157480314965" header="0.31496062992125984" footer="0.31496062992125984"/>
  <pageSetup paperSize="9" scale="45" fitToWidth="0" fitToHeight="2" orientation="portrait" r:id="rId1"/>
  <headerFooter>
    <oddFooter>&amp;C&amp;P&amp;R&amp;A - &amp;F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B1:E3"/>
  <sheetViews>
    <sheetView workbookViewId="0">
      <selection activeCell="E16" sqref="E16"/>
    </sheetView>
  </sheetViews>
  <sheetFormatPr defaultRowHeight="15" x14ac:dyDescent="0.25"/>
  <cols>
    <col min="2" max="2" width="12.140625" bestFit="1" customWidth="1"/>
    <col min="3" max="3" width="19.5703125" customWidth="1"/>
    <col min="4" max="4" width="22.7109375" bestFit="1" customWidth="1"/>
    <col min="5" max="5" width="14" customWidth="1"/>
  </cols>
  <sheetData>
    <row r="1" spans="2:5" x14ac:dyDescent="0.25">
      <c r="B1" s="321" t="s">
        <v>321</v>
      </c>
      <c r="C1" s="321"/>
      <c r="D1" s="321"/>
      <c r="E1" s="321"/>
    </row>
    <row r="2" spans="2:5" s="137" customFormat="1" x14ac:dyDescent="0.25">
      <c r="B2" s="138" t="s">
        <v>317</v>
      </c>
      <c r="C2" s="138" t="s">
        <v>318</v>
      </c>
      <c r="D2" s="138" t="s">
        <v>319</v>
      </c>
      <c r="E2" s="138" t="s">
        <v>320</v>
      </c>
    </row>
    <row r="3" spans="2:5" s="137" customFormat="1" x14ac:dyDescent="0.25">
      <c r="B3" s="120" t="s">
        <v>313</v>
      </c>
      <c r="C3" s="120" t="s">
        <v>314</v>
      </c>
      <c r="D3" s="120" t="s">
        <v>315</v>
      </c>
      <c r="E3" s="120" t="s">
        <v>316</v>
      </c>
    </row>
  </sheetData>
  <mergeCells count="1">
    <mergeCell ref="B1:E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tabColor theme="8" tint="-0.499984740745262"/>
    <pageSetUpPr fitToPage="1"/>
  </sheetPr>
  <dimension ref="A1:AN285"/>
  <sheetViews>
    <sheetView view="pageBreakPreview" topLeftCell="A222" zoomScaleSheetLayoutView="100" workbookViewId="0">
      <selection activeCell="A246" sqref="A246"/>
    </sheetView>
  </sheetViews>
  <sheetFormatPr defaultRowHeight="15" x14ac:dyDescent="0.25"/>
  <cols>
    <col min="1" max="1" width="6.7109375" style="34" customWidth="1"/>
    <col min="2" max="2" width="14.7109375" style="34" customWidth="1"/>
    <col min="3" max="3" width="12.7109375" style="74" customWidth="1"/>
    <col min="4" max="8" width="12.7109375" style="34" customWidth="1"/>
    <col min="9" max="9" width="8.7109375" style="34" customWidth="1"/>
    <col min="10" max="10" width="14.7109375" style="34" customWidth="1"/>
    <col min="11" max="11" width="21.5703125" style="44" customWidth="1"/>
    <col min="12" max="12" width="21.7109375" style="44" customWidth="1"/>
    <col min="13" max="13" width="37.140625" style="34" customWidth="1"/>
    <col min="14" max="16384" width="9.140625" style="34"/>
  </cols>
  <sheetData>
    <row r="1" spans="1:40" s="37" customFormat="1" ht="39.950000000000003" customHeight="1" x14ac:dyDescent="0.25">
      <c r="A1" s="367"/>
      <c r="B1" s="368"/>
      <c r="C1" s="369"/>
      <c r="D1" s="311" t="s">
        <v>75</v>
      </c>
      <c r="E1" s="312"/>
      <c r="F1" s="312"/>
      <c r="G1" s="312"/>
      <c r="H1" s="312"/>
      <c r="I1" s="312"/>
      <c r="J1" s="312"/>
      <c r="K1" s="312"/>
      <c r="L1" s="313"/>
      <c r="M1" s="34"/>
      <c r="N1" s="34"/>
      <c r="O1" s="34"/>
      <c r="P1" s="34"/>
      <c r="Q1" s="34"/>
      <c r="R1" s="35"/>
      <c r="S1" s="35"/>
      <c r="T1" s="35"/>
      <c r="U1" s="35"/>
      <c r="V1" s="35"/>
      <c r="W1" s="35"/>
      <c r="X1" s="35"/>
      <c r="Y1" s="35"/>
      <c r="Z1" s="35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</row>
    <row r="2" spans="1:40" s="37" customFormat="1" ht="20.100000000000001" customHeight="1" x14ac:dyDescent="0.25">
      <c r="A2" s="370"/>
      <c r="B2" s="371"/>
      <c r="C2" s="372"/>
      <c r="D2" s="395" t="str">
        <f>'PLANILHA ORÇAMENTÁRIA'!D2</f>
        <v>Obra:</v>
      </c>
      <c r="E2" s="396"/>
      <c r="F2" s="397" t="str">
        <f>'PLANILHA ORÇAMENTÁRIA'!F2</f>
        <v>Reforma da Praça da Vila da Mata, com Execução de Quadra de Esportes</v>
      </c>
      <c r="G2" s="398"/>
      <c r="H2" s="398"/>
      <c r="I2" s="398"/>
      <c r="J2" s="398"/>
      <c r="K2" s="398"/>
      <c r="L2" s="399"/>
      <c r="M2" s="34"/>
      <c r="N2" s="34"/>
      <c r="O2" s="34"/>
      <c r="P2" s="34"/>
      <c r="Q2" s="34"/>
      <c r="R2" s="35"/>
      <c r="S2" s="35"/>
      <c r="T2" s="35"/>
      <c r="U2" s="35"/>
      <c r="V2" s="35"/>
      <c r="W2" s="35"/>
      <c r="X2" s="35"/>
      <c r="Y2" s="35"/>
      <c r="Z2" s="35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</row>
    <row r="3" spans="1:40" s="37" customFormat="1" ht="20.100000000000001" customHeight="1" x14ac:dyDescent="0.25">
      <c r="A3" s="370"/>
      <c r="B3" s="371"/>
      <c r="C3" s="372"/>
      <c r="D3" s="395" t="str">
        <f>'PLANILHA ORÇAMENTÁRIA'!D3</f>
        <v>Proprietário:</v>
      </c>
      <c r="E3" s="396"/>
      <c r="F3" s="397" t="str">
        <f>'PLANILHA ORÇAMENTÁRIA'!F3</f>
        <v>Prefeitura Municipal de Venda Nova do Imigrante</v>
      </c>
      <c r="G3" s="398"/>
      <c r="H3" s="398"/>
      <c r="I3" s="398"/>
      <c r="J3" s="398"/>
      <c r="K3" s="398"/>
      <c r="L3" s="399"/>
      <c r="M3" s="34"/>
      <c r="N3" s="34"/>
      <c r="O3" s="34"/>
      <c r="P3" s="34"/>
      <c r="Q3" s="34"/>
      <c r="R3" s="35"/>
      <c r="S3" s="35"/>
      <c r="T3" s="35"/>
      <c r="U3" s="35"/>
      <c r="V3" s="35"/>
      <c r="W3" s="35"/>
      <c r="X3" s="35"/>
      <c r="Y3" s="35"/>
      <c r="Z3" s="35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</row>
    <row r="4" spans="1:40" s="37" customFormat="1" ht="20.100000000000001" customHeight="1" x14ac:dyDescent="0.25">
      <c r="A4" s="370"/>
      <c r="B4" s="371"/>
      <c r="C4" s="372"/>
      <c r="D4" s="395" t="str">
        <f>'PLANILHA ORÇAMENTÁRIA'!D4</f>
        <v>Local:</v>
      </c>
      <c r="E4" s="396"/>
      <c r="F4" s="397" t="str">
        <f>'PLANILHA ORÇAMENTÁRIA'!F4</f>
        <v>Rua dos Imigrantes e Rua do Amor Perfeito, Bairro Vila da Mata, Venda Nova do Imigrante/ES</v>
      </c>
      <c r="G4" s="398"/>
      <c r="H4" s="398"/>
      <c r="I4" s="398"/>
      <c r="J4" s="398"/>
      <c r="K4" s="398"/>
      <c r="L4" s="399"/>
      <c r="M4" s="34"/>
      <c r="N4" s="34"/>
      <c r="O4" s="34"/>
      <c r="P4" s="34"/>
      <c r="Q4" s="34"/>
      <c r="R4" s="35"/>
      <c r="S4" s="35"/>
      <c r="T4" s="35"/>
      <c r="U4" s="35"/>
      <c r="V4" s="35"/>
      <c r="W4" s="35"/>
      <c r="X4" s="35"/>
      <c r="Y4" s="35"/>
      <c r="Z4" s="35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</row>
    <row r="5" spans="1:40" s="37" customFormat="1" ht="20.100000000000001" customHeight="1" x14ac:dyDescent="0.25">
      <c r="A5" s="373"/>
      <c r="B5" s="374"/>
      <c r="C5" s="375"/>
      <c r="D5" s="395" t="str">
        <f>'PLANILHA ORÇAMENTÁRIA'!D5</f>
        <v>Data:</v>
      </c>
      <c r="E5" s="396"/>
      <c r="F5" s="397" t="str">
        <f>'PLANILHA ORÇAMENTÁRIA'!F5</f>
        <v>Data de Preenchimento da Proposta</v>
      </c>
      <c r="G5" s="398"/>
      <c r="H5" s="398"/>
      <c r="I5" s="398"/>
      <c r="J5" s="398"/>
      <c r="K5" s="398"/>
      <c r="L5" s="399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</row>
    <row r="6" spans="1:40" s="37" customFormat="1" ht="9.9499999999999993" customHeight="1" x14ac:dyDescent="0.25">
      <c r="A6" s="385"/>
      <c r="B6" s="385"/>
      <c r="C6" s="385"/>
      <c r="D6" s="385"/>
      <c r="E6" s="385"/>
      <c r="F6" s="385"/>
      <c r="G6" s="385"/>
      <c r="H6" s="385"/>
      <c r="I6" s="385"/>
      <c r="J6" s="385"/>
      <c r="K6" s="385"/>
      <c r="L6" s="385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</row>
    <row r="7" spans="1:40" s="37" customFormat="1" ht="24.95" customHeight="1" x14ac:dyDescent="0.25">
      <c r="A7" s="376" t="s">
        <v>37</v>
      </c>
      <c r="B7" s="377"/>
      <c r="C7" s="378"/>
      <c r="D7" s="386" t="s">
        <v>525</v>
      </c>
      <c r="E7" s="387"/>
      <c r="F7" s="387"/>
      <c r="G7" s="387"/>
      <c r="H7" s="387"/>
      <c r="I7" s="387"/>
      <c r="J7" s="387"/>
      <c r="K7" s="387"/>
      <c r="L7" s="388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</row>
    <row r="8" spans="1:40" s="37" customFormat="1" ht="24.95" customHeight="1" x14ac:dyDescent="0.25">
      <c r="A8" s="379"/>
      <c r="B8" s="380"/>
      <c r="C8" s="381"/>
      <c r="D8" s="389"/>
      <c r="E8" s="390"/>
      <c r="F8" s="390"/>
      <c r="G8" s="390"/>
      <c r="H8" s="390"/>
      <c r="I8" s="390"/>
      <c r="J8" s="390"/>
      <c r="K8" s="390"/>
      <c r="L8" s="391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</row>
    <row r="9" spans="1:40" s="37" customFormat="1" ht="24.95" customHeight="1" x14ac:dyDescent="0.25">
      <c r="A9" s="379"/>
      <c r="B9" s="380"/>
      <c r="C9" s="381"/>
      <c r="D9" s="389"/>
      <c r="E9" s="390"/>
      <c r="F9" s="390"/>
      <c r="G9" s="390"/>
      <c r="H9" s="390"/>
      <c r="I9" s="390"/>
      <c r="J9" s="390"/>
      <c r="K9" s="390"/>
      <c r="L9" s="391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</row>
    <row r="10" spans="1:40" s="37" customFormat="1" ht="24.95" customHeight="1" x14ac:dyDescent="0.25">
      <c r="A10" s="382"/>
      <c r="B10" s="383"/>
      <c r="C10" s="384"/>
      <c r="D10" s="392"/>
      <c r="E10" s="393"/>
      <c r="F10" s="393"/>
      <c r="G10" s="393"/>
      <c r="H10" s="393"/>
      <c r="I10" s="393"/>
      <c r="J10" s="393"/>
      <c r="K10" s="393"/>
      <c r="L10" s="39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</row>
    <row r="11" spans="1:40" ht="9.9499999999999993" customHeight="1" x14ac:dyDescent="0.25">
      <c r="A11" s="385"/>
      <c r="B11" s="385"/>
      <c r="C11" s="385"/>
      <c r="D11" s="385"/>
      <c r="E11" s="385"/>
      <c r="F11" s="385"/>
      <c r="G11" s="385"/>
      <c r="H11" s="385"/>
      <c r="I11" s="385"/>
      <c r="J11" s="385"/>
      <c r="K11" s="385"/>
      <c r="L11" s="385"/>
    </row>
    <row r="12" spans="1:40" ht="20.100000000000001" customHeight="1" x14ac:dyDescent="0.25">
      <c r="A12" s="366" t="s">
        <v>76</v>
      </c>
      <c r="B12" s="366"/>
      <c r="C12" s="366"/>
      <c r="D12" s="366"/>
      <c r="E12" s="366"/>
      <c r="F12" s="366"/>
      <c r="G12" s="366"/>
      <c r="H12" s="366"/>
      <c r="I12" s="366"/>
      <c r="J12" s="366"/>
      <c r="K12" s="366"/>
      <c r="L12" s="366"/>
    </row>
    <row r="13" spans="1:40" ht="9.9499999999999993" customHeight="1" x14ac:dyDescent="0.25">
      <c r="A13" s="401"/>
      <c r="B13" s="401"/>
      <c r="C13" s="401"/>
      <c r="D13" s="401"/>
      <c r="E13" s="401"/>
      <c r="F13" s="401"/>
      <c r="G13" s="401"/>
      <c r="H13" s="401"/>
      <c r="I13" s="401"/>
      <c r="J13" s="401"/>
      <c r="K13" s="401"/>
      <c r="L13" s="401"/>
    </row>
    <row r="14" spans="1:40" ht="9.9499999999999993" customHeight="1" x14ac:dyDescent="0.25">
      <c r="A14" s="340" t="s">
        <v>2</v>
      </c>
      <c r="B14" s="340" t="s">
        <v>3</v>
      </c>
      <c r="C14" s="365" t="s">
        <v>4</v>
      </c>
      <c r="D14" s="340" t="s">
        <v>5</v>
      </c>
      <c r="E14" s="340"/>
      <c r="F14" s="340"/>
      <c r="G14" s="340"/>
      <c r="H14" s="340"/>
      <c r="I14" s="400" t="s">
        <v>6</v>
      </c>
      <c r="J14" s="340" t="s">
        <v>7</v>
      </c>
      <c r="K14" s="340" t="s">
        <v>12</v>
      </c>
      <c r="L14" s="340"/>
    </row>
    <row r="15" spans="1:40" ht="9.9499999999999993" customHeight="1" x14ac:dyDescent="0.25">
      <c r="A15" s="340"/>
      <c r="B15" s="340"/>
      <c r="C15" s="365"/>
      <c r="D15" s="340"/>
      <c r="E15" s="340"/>
      <c r="F15" s="340"/>
      <c r="G15" s="340"/>
      <c r="H15" s="340"/>
      <c r="I15" s="400"/>
      <c r="J15" s="340"/>
      <c r="K15" s="340"/>
      <c r="L15" s="340"/>
    </row>
    <row r="16" spans="1:40" ht="9.9499999999999993" customHeight="1" x14ac:dyDescent="0.25">
      <c r="A16" s="340"/>
      <c r="B16" s="340"/>
      <c r="C16" s="365"/>
      <c r="D16" s="340"/>
      <c r="E16" s="340"/>
      <c r="F16" s="340"/>
      <c r="G16" s="340"/>
      <c r="H16" s="340"/>
      <c r="I16" s="400"/>
      <c r="J16" s="340"/>
      <c r="K16" s="340"/>
      <c r="L16" s="340"/>
    </row>
    <row r="17" spans="1:14" ht="9.9499999999999993" customHeight="1" x14ac:dyDescent="0.25">
      <c r="A17" s="364"/>
      <c r="B17" s="364"/>
      <c r="C17" s="364"/>
      <c r="D17" s="364"/>
      <c r="E17" s="364"/>
      <c r="F17" s="364"/>
      <c r="G17" s="364"/>
      <c r="H17" s="364"/>
      <c r="I17" s="364"/>
      <c r="J17" s="364"/>
      <c r="K17" s="364"/>
      <c r="L17" s="364"/>
    </row>
    <row r="18" spans="1:14" ht="20.100000000000001" customHeight="1" x14ac:dyDescent="0.25">
      <c r="A18" s="38">
        <f>'PLANILHA ORÇAMENTÁRIA'!A17</f>
        <v>1</v>
      </c>
      <c r="B18" s="340"/>
      <c r="C18" s="340"/>
      <c r="D18" s="340" t="str">
        <f>'PLANILHA ORÇAMENTÁRIA'!D17</f>
        <v>SERVIÇOS PRELIMINARES</v>
      </c>
      <c r="E18" s="340"/>
      <c r="F18" s="340"/>
      <c r="G18" s="340"/>
      <c r="H18" s="340"/>
      <c r="I18" s="340"/>
      <c r="J18" s="340"/>
      <c r="K18" s="340"/>
      <c r="L18" s="340"/>
    </row>
    <row r="19" spans="1:14" s="41" customFormat="1" ht="30" customHeight="1" x14ac:dyDescent="0.25">
      <c r="A19" s="337" t="str">
        <f>'PLANILHA ORÇAMENTÁRIA'!A18</f>
        <v>1.1</v>
      </c>
      <c r="B19" s="337" t="str">
        <f>'PLANILHA ORÇAMENTÁRIA'!B18</f>
        <v>IOPES</v>
      </c>
      <c r="C19" s="350" t="str">
        <f>'PLANILHA ORÇAMENTÁRIA'!C18</f>
        <v>010208</v>
      </c>
      <c r="D19" s="334" t="str">
        <f>'PLANILHA ORÇAMENTÁRIA'!D18</f>
        <v>Retirada de revestimento antigo em reboco</v>
      </c>
      <c r="E19" s="334"/>
      <c r="F19" s="334"/>
      <c r="G19" s="334"/>
      <c r="H19" s="334"/>
      <c r="I19" s="39" t="str">
        <f>'PLANILHA ORÇAMENTÁRIA'!I18</f>
        <v>m²</v>
      </c>
      <c r="J19" s="40">
        <f>ROUND(SUM(J20:J21),2)</f>
        <v>25.86</v>
      </c>
      <c r="K19" s="322"/>
      <c r="L19" s="323"/>
    </row>
    <row r="20" spans="1:14" s="43" customFormat="1" ht="24.95" customHeight="1" x14ac:dyDescent="0.25">
      <c r="A20" s="337"/>
      <c r="B20" s="337"/>
      <c r="C20" s="350"/>
      <c r="D20" s="324" t="s">
        <v>119</v>
      </c>
      <c r="E20" s="325"/>
      <c r="F20" s="325"/>
      <c r="G20" s="325"/>
      <c r="H20" s="325"/>
      <c r="I20" s="326"/>
      <c r="J20" s="42">
        <f>ROUND(((0.2+0.45+0.2+0.45)*0.4)*8,2)</f>
        <v>4.16</v>
      </c>
      <c r="K20" s="327" t="s">
        <v>164</v>
      </c>
      <c r="L20" s="328"/>
    </row>
    <row r="21" spans="1:14" ht="24.95" customHeight="1" x14ac:dyDescent="0.25">
      <c r="A21" s="337"/>
      <c r="B21" s="337"/>
      <c r="C21" s="350"/>
      <c r="D21" s="324" t="s">
        <v>165</v>
      </c>
      <c r="E21" s="325"/>
      <c r="F21" s="325"/>
      <c r="G21" s="325"/>
      <c r="H21" s="325"/>
      <c r="I21" s="326"/>
      <c r="J21" s="42">
        <f>ROUND((11*0.5)+(11*0.2)+((((0.5+0.2)*20)/2)*2),2)</f>
        <v>21.7</v>
      </c>
      <c r="K21" s="327" t="s">
        <v>166</v>
      </c>
      <c r="L21" s="328"/>
    </row>
    <row r="22" spans="1:14" ht="9.9499999999999993" customHeight="1" x14ac:dyDescent="0.25">
      <c r="A22" s="341"/>
      <c r="B22" s="342"/>
      <c r="C22" s="342"/>
      <c r="D22" s="342"/>
      <c r="E22" s="342"/>
      <c r="F22" s="342"/>
      <c r="G22" s="342"/>
      <c r="H22" s="342"/>
      <c r="I22" s="342"/>
      <c r="J22" s="342"/>
      <c r="K22" s="342"/>
      <c r="L22" s="328"/>
    </row>
    <row r="23" spans="1:14" s="41" customFormat="1" ht="30" customHeight="1" x14ac:dyDescent="0.25">
      <c r="A23" s="337" t="str">
        <f>'PLANILHA ORÇAMENTÁRIA'!A19</f>
        <v>1.2</v>
      </c>
      <c r="B23" s="337" t="str">
        <f>'PLANILHA ORÇAMENTÁRIA'!B19</f>
        <v>IOPES</v>
      </c>
      <c r="C23" s="350" t="str">
        <f>'PLANILHA ORÇAMENTÁRIA'!C19</f>
        <v>010224</v>
      </c>
      <c r="D23" s="334" t="str">
        <f>'PLANILHA ORÇAMENTÁRIA'!D19</f>
        <v>Retirada de grades, gradis, alambrados, cercas e portões</v>
      </c>
      <c r="E23" s="334"/>
      <c r="F23" s="334"/>
      <c r="G23" s="334"/>
      <c r="H23" s="334"/>
      <c r="I23" s="39" t="str">
        <f>'PLANILHA ORÇAMENTÁRIA'!I19</f>
        <v>m²</v>
      </c>
      <c r="J23" s="102">
        <f>ROUND(SUM(J24:J25),2)</f>
        <v>243.86</v>
      </c>
      <c r="K23" s="335"/>
      <c r="L23" s="335"/>
    </row>
    <row r="24" spans="1:14" ht="45" customHeight="1" x14ac:dyDescent="0.25">
      <c r="A24" s="337"/>
      <c r="B24" s="337"/>
      <c r="C24" s="350"/>
      <c r="D24" s="343" t="s">
        <v>111</v>
      </c>
      <c r="E24" s="344"/>
      <c r="F24" s="344"/>
      <c r="G24" s="344"/>
      <c r="H24" s="344"/>
      <c r="I24" s="344"/>
      <c r="J24" s="42">
        <f>ROUND((11*4.8*2)+(20*2.4*2)+(((2.8*2.4)/2)*4),2)</f>
        <v>215.04</v>
      </c>
      <c r="K24" s="336" t="s">
        <v>213</v>
      </c>
      <c r="L24" s="337"/>
    </row>
    <row r="25" spans="1:14" ht="45" customHeight="1" x14ac:dyDescent="0.25">
      <c r="A25" s="337"/>
      <c r="B25" s="337"/>
      <c r="C25" s="350"/>
      <c r="D25" s="343" t="s">
        <v>264</v>
      </c>
      <c r="E25" s="344"/>
      <c r="F25" s="344"/>
      <c r="G25" s="344"/>
      <c r="H25" s="344"/>
      <c r="I25" s="344"/>
      <c r="J25" s="42">
        <f>ROUND((4.88+1.22+5+1.18+4.79+ 1.18+1.39+14.58+1.8)*0.8,2)</f>
        <v>28.82</v>
      </c>
      <c r="K25" s="327" t="s">
        <v>120</v>
      </c>
      <c r="L25" s="328"/>
    </row>
    <row r="26" spans="1:14" ht="9.9499999999999993" customHeight="1" x14ac:dyDescent="0.25">
      <c r="A26" s="341"/>
      <c r="B26" s="342"/>
      <c r="C26" s="342"/>
      <c r="D26" s="342"/>
      <c r="E26" s="342"/>
      <c r="F26" s="342"/>
      <c r="G26" s="342"/>
      <c r="H26" s="342"/>
      <c r="I26" s="342"/>
      <c r="J26" s="342"/>
      <c r="K26" s="342"/>
      <c r="L26" s="328"/>
    </row>
    <row r="27" spans="1:14" s="41" customFormat="1" ht="30" customHeight="1" x14ac:dyDescent="0.25">
      <c r="A27" s="337" t="str">
        <f>'PLANILHA ORÇAMENTÁRIA'!A20</f>
        <v>1.3</v>
      </c>
      <c r="B27" s="337" t="str">
        <f>'PLANILHA ORÇAMENTÁRIA'!B20</f>
        <v>SINAPI</v>
      </c>
      <c r="C27" s="350" t="str">
        <f>'PLANILHA ORÇAMENTÁRIA'!C20</f>
        <v>97629</v>
      </c>
      <c r="D27" s="334" t="str">
        <f>'PLANILHA ORÇAMENTÁRIA'!D20</f>
        <v>Demolição de lajes, de forma mecanizada com martelete, sem reaproveitamento.</v>
      </c>
      <c r="E27" s="334"/>
      <c r="F27" s="334"/>
      <c r="G27" s="334"/>
      <c r="H27" s="334"/>
      <c r="I27" s="39" t="str">
        <f>'PLANILHA ORÇAMENTÁRIA'!I20</f>
        <v>m³</v>
      </c>
      <c r="J27" s="40">
        <f>ROUND(SUM(J28:J28),2)</f>
        <v>34.74</v>
      </c>
      <c r="K27" s="322"/>
      <c r="L27" s="323"/>
    </row>
    <row r="28" spans="1:14" s="43" customFormat="1" ht="95.25" customHeight="1" x14ac:dyDescent="0.25">
      <c r="A28" s="337"/>
      <c r="B28" s="337"/>
      <c r="C28" s="350"/>
      <c r="D28" s="324" t="s">
        <v>349</v>
      </c>
      <c r="E28" s="325"/>
      <c r="F28" s="325"/>
      <c r="G28" s="325"/>
      <c r="H28" s="325"/>
      <c r="I28" s="326"/>
      <c r="J28" s="42">
        <f>ROUND((((58.31+1.22+52.8+4.79+30.53+14.58)*1.9)+126)*0.08,2)</f>
        <v>34.74</v>
      </c>
      <c r="K28" s="327" t="s">
        <v>374</v>
      </c>
      <c r="L28" s="328"/>
    </row>
    <row r="29" spans="1:14" ht="9.9499999999999993" customHeight="1" x14ac:dyDescent="0.25">
      <c r="A29" s="341"/>
      <c r="B29" s="342"/>
      <c r="C29" s="342"/>
      <c r="D29" s="342"/>
      <c r="E29" s="342"/>
      <c r="F29" s="342"/>
      <c r="G29" s="342"/>
      <c r="H29" s="342"/>
      <c r="I29" s="342"/>
      <c r="J29" s="342"/>
      <c r="K29" s="342"/>
      <c r="L29" s="328"/>
    </row>
    <row r="30" spans="1:14" s="41" customFormat="1" ht="30" customHeight="1" x14ac:dyDescent="0.25">
      <c r="A30" s="337" t="str">
        <f>'PLANILHA ORÇAMENTÁRIA'!A21</f>
        <v>1.4</v>
      </c>
      <c r="B30" s="337" t="str">
        <f>'PLANILHA ORÇAMENTÁRIA'!B21</f>
        <v>IOPES</v>
      </c>
      <c r="C30" s="350" t="str">
        <f>'PLANILHA ORÇAMENTÁRIA'!C21</f>
        <v>010331</v>
      </c>
      <c r="D30" s="334" t="str">
        <f>'PLANILHA ORÇAMENTÁRIA'!D21</f>
        <v>Demolição de piso, soleira, peitoris e escadas em mármore ou granito, exclusive regularização</v>
      </c>
      <c r="E30" s="334"/>
      <c r="F30" s="334"/>
      <c r="G30" s="334"/>
      <c r="H30" s="334"/>
      <c r="I30" s="39" t="str">
        <f>'PLANILHA ORÇAMENTÁRIA'!I21</f>
        <v>m²</v>
      </c>
      <c r="J30" s="40">
        <f>ROUND(SUM(J31:J33),2)</f>
        <v>8.36</v>
      </c>
      <c r="K30" s="322"/>
      <c r="L30" s="323"/>
      <c r="M30" s="43" t="s">
        <v>210</v>
      </c>
      <c r="N30" s="43"/>
    </row>
    <row r="31" spans="1:14" s="41" customFormat="1" ht="24.95" customHeight="1" x14ac:dyDescent="0.25">
      <c r="A31" s="337"/>
      <c r="B31" s="337"/>
      <c r="C31" s="350"/>
      <c r="D31" s="324" t="s">
        <v>258</v>
      </c>
      <c r="E31" s="325"/>
      <c r="F31" s="325"/>
      <c r="G31" s="325"/>
      <c r="H31" s="325"/>
      <c r="I31" s="326"/>
      <c r="J31" s="42">
        <f>ROUND((3.14*0.35*0.35)*3,2)</f>
        <v>1.1499999999999999</v>
      </c>
      <c r="K31" s="327" t="s">
        <v>129</v>
      </c>
      <c r="L31" s="328"/>
      <c r="M31" s="43"/>
      <c r="N31" s="43"/>
    </row>
    <row r="32" spans="1:14" s="41" customFormat="1" ht="24.95" customHeight="1" x14ac:dyDescent="0.25">
      <c r="A32" s="337"/>
      <c r="B32" s="337"/>
      <c r="C32" s="350"/>
      <c r="D32" s="324" t="s">
        <v>259</v>
      </c>
      <c r="E32" s="325"/>
      <c r="F32" s="325"/>
      <c r="G32" s="325"/>
      <c r="H32" s="325"/>
      <c r="I32" s="326"/>
      <c r="J32" s="42">
        <f>ROUND((3.14*0.2*0.2)*12,2)</f>
        <v>1.51</v>
      </c>
      <c r="K32" s="327" t="s">
        <v>214</v>
      </c>
      <c r="L32" s="328"/>
      <c r="M32" s="43"/>
      <c r="N32" s="43"/>
    </row>
    <row r="33" spans="1:12" s="43" customFormat="1" ht="45" customHeight="1" x14ac:dyDescent="0.25">
      <c r="A33" s="337"/>
      <c r="B33" s="337"/>
      <c r="C33" s="350"/>
      <c r="D33" s="324" t="s">
        <v>215</v>
      </c>
      <c r="E33" s="325"/>
      <c r="F33" s="325"/>
      <c r="G33" s="325"/>
      <c r="H33" s="325"/>
      <c r="I33" s="326"/>
      <c r="J33" s="42">
        <f>ROUND(1.6+(0.2*8)+1.95+0.25+0.3,2)</f>
        <v>5.7</v>
      </c>
      <c r="K33" s="327" t="s">
        <v>216</v>
      </c>
      <c r="L33" s="328"/>
    </row>
    <row r="34" spans="1:12" s="43" customFormat="1" x14ac:dyDescent="0.25">
      <c r="A34" s="51"/>
      <c r="B34" s="52"/>
      <c r="C34" s="73"/>
      <c r="D34" s="55"/>
      <c r="E34" s="54"/>
      <c r="F34" s="54"/>
      <c r="G34" s="54"/>
      <c r="H34" s="54"/>
      <c r="I34" s="54"/>
      <c r="J34" s="56"/>
      <c r="K34" s="57"/>
      <c r="L34" s="53"/>
    </row>
    <row r="35" spans="1:12" s="43" customFormat="1" x14ac:dyDescent="0.25">
      <c r="A35" s="336" t="s">
        <v>50</v>
      </c>
      <c r="B35" s="337" t="str">
        <f>'PLANILHA ORÇAMENTÁRIA'!B22</f>
        <v>IOPES</v>
      </c>
      <c r="C35" s="350" t="str">
        <f>VLOOKUP(A35,'PLANILHA ORÇAMENTÁRIA'!$1:$1048576,3,0)</f>
        <v>010333</v>
      </c>
      <c r="D35" s="334" t="str">
        <f>VLOOKUP(A35,'PLANILHA ORÇAMENTÁRIA'!$1:$1048576,4,0)</f>
        <v>Retirada de piso de borracha</v>
      </c>
      <c r="E35" s="334"/>
      <c r="F35" s="334"/>
      <c r="G35" s="334"/>
      <c r="H35" s="334"/>
      <c r="I35" s="58" t="s">
        <v>79</v>
      </c>
      <c r="J35" s="40">
        <f>ROUND(SUM(J36:J36),2)</f>
        <v>213.84</v>
      </c>
      <c r="K35" s="322"/>
      <c r="L35" s="323"/>
    </row>
    <row r="36" spans="1:12" s="43" customFormat="1" ht="45" customHeight="1" x14ac:dyDescent="0.25">
      <c r="A36" s="337"/>
      <c r="B36" s="337"/>
      <c r="C36" s="350"/>
      <c r="D36" s="324" t="s">
        <v>127</v>
      </c>
      <c r="E36" s="325"/>
      <c r="F36" s="325"/>
      <c r="G36" s="325"/>
      <c r="H36" s="325"/>
      <c r="I36" s="326"/>
      <c r="J36" s="42">
        <f>ROUND(19.8*10.8,2)</f>
        <v>213.84</v>
      </c>
      <c r="K36" s="327" t="s">
        <v>109</v>
      </c>
      <c r="L36" s="328"/>
    </row>
    <row r="37" spans="1:12" ht="9.9499999999999993" customHeight="1" x14ac:dyDescent="0.25">
      <c r="A37" s="341"/>
      <c r="B37" s="342"/>
      <c r="C37" s="342"/>
      <c r="D37" s="342"/>
      <c r="E37" s="342"/>
      <c r="F37" s="342"/>
      <c r="G37" s="342"/>
      <c r="H37" s="342"/>
      <c r="I37" s="342"/>
      <c r="J37" s="342"/>
      <c r="K37" s="342"/>
      <c r="L37" s="328"/>
    </row>
    <row r="38" spans="1:12" s="41" customFormat="1" ht="45" customHeight="1" x14ac:dyDescent="0.25">
      <c r="A38" s="337" t="str">
        <f>'PLANILHA ORÇAMENTÁRIA'!A23</f>
        <v>1.6</v>
      </c>
      <c r="B38" s="337" t="str">
        <f>'PLANILHA ORÇAMENTÁRIA'!B23</f>
        <v>IOPES</v>
      </c>
      <c r="C38" s="350" t="str">
        <f>'PLANILHA ORÇAMENTÁRIA'!C23</f>
        <v>030304</v>
      </c>
      <c r="D38" s="334" t="str">
        <f>'PLANILHA ORÇAMENTÁRIA'!D23</f>
        <v>Índice de preço para remoção de entulho decorrente da execução de obras (Classe A CONAMA - NBR 10.004 - Classe II-B), incluindo aluguel da caçamba, carga, transporte e descarga em área licenciada</v>
      </c>
      <c r="E38" s="334"/>
      <c r="F38" s="334"/>
      <c r="G38" s="334"/>
      <c r="H38" s="334"/>
      <c r="I38" s="39" t="str">
        <f>'PLANILHA ORÇAMENTÁRIA'!I23</f>
        <v>m³</v>
      </c>
      <c r="J38" s="40">
        <f>ROUND(SUM(J39:J47),2)</f>
        <v>84.28</v>
      </c>
      <c r="K38" s="322"/>
      <c r="L38" s="323"/>
    </row>
    <row r="39" spans="1:12" s="43" customFormat="1" ht="26.25" customHeight="1" x14ac:dyDescent="0.25">
      <c r="A39" s="337"/>
      <c r="B39" s="337"/>
      <c r="C39" s="350"/>
      <c r="D39" s="324" t="s">
        <v>469</v>
      </c>
      <c r="E39" s="325"/>
      <c r="F39" s="325"/>
      <c r="G39" s="325"/>
      <c r="H39" s="325"/>
      <c r="I39" s="326"/>
      <c r="J39" s="42">
        <f>ROUND(213.84*0.03,2)</f>
        <v>6.42</v>
      </c>
      <c r="K39" s="327" t="s">
        <v>211</v>
      </c>
      <c r="L39" s="328"/>
    </row>
    <row r="40" spans="1:12" s="43" customFormat="1" ht="26.25" customHeight="1" x14ac:dyDescent="0.25">
      <c r="A40" s="337"/>
      <c r="B40" s="337"/>
      <c r="C40" s="350"/>
      <c r="D40" s="324" t="s">
        <v>146</v>
      </c>
      <c r="E40" s="325"/>
      <c r="F40" s="325"/>
      <c r="G40" s="325"/>
      <c r="H40" s="325"/>
      <c r="I40" s="326"/>
      <c r="J40" s="42">
        <f>ROUND(8.36*0.03,2)</f>
        <v>0.25</v>
      </c>
      <c r="K40" s="327" t="s">
        <v>217</v>
      </c>
      <c r="L40" s="328"/>
    </row>
    <row r="41" spans="1:12" s="43" customFormat="1" ht="26.25" customHeight="1" x14ac:dyDescent="0.25">
      <c r="A41" s="337"/>
      <c r="B41" s="337"/>
      <c r="C41" s="350"/>
      <c r="D41" s="324" t="s">
        <v>147</v>
      </c>
      <c r="E41" s="325"/>
      <c r="F41" s="325"/>
      <c r="G41" s="325"/>
      <c r="H41" s="325"/>
      <c r="I41" s="326"/>
      <c r="J41" s="42">
        <v>34.74</v>
      </c>
      <c r="K41" s="327">
        <v>34.74</v>
      </c>
      <c r="L41" s="328"/>
    </row>
    <row r="42" spans="1:12" s="43" customFormat="1" ht="26.25" customHeight="1" x14ac:dyDescent="0.25">
      <c r="A42" s="337"/>
      <c r="B42" s="337"/>
      <c r="C42" s="350"/>
      <c r="D42" s="324" t="s">
        <v>148</v>
      </c>
      <c r="E42" s="325"/>
      <c r="F42" s="325"/>
      <c r="G42" s="325"/>
      <c r="H42" s="325"/>
      <c r="I42" s="326"/>
      <c r="J42" s="42">
        <f>ROUND(215.04*0.01,2)</f>
        <v>2.15</v>
      </c>
      <c r="K42" s="327" t="s">
        <v>218</v>
      </c>
      <c r="L42" s="328"/>
    </row>
    <row r="43" spans="1:12" s="43" customFormat="1" ht="26.25" customHeight="1" x14ac:dyDescent="0.25">
      <c r="A43" s="337"/>
      <c r="B43" s="337"/>
      <c r="C43" s="350"/>
      <c r="D43" s="324" t="s">
        <v>149</v>
      </c>
      <c r="E43" s="325"/>
      <c r="F43" s="325"/>
      <c r="G43" s="325"/>
      <c r="H43" s="325"/>
      <c r="I43" s="326"/>
      <c r="J43" s="42">
        <f>ROUND(25.86*0.02,2)</f>
        <v>0.52</v>
      </c>
      <c r="K43" s="327" t="s">
        <v>167</v>
      </c>
      <c r="L43" s="328"/>
    </row>
    <row r="44" spans="1:12" s="43" customFormat="1" ht="26.25" customHeight="1" x14ac:dyDescent="0.25">
      <c r="A44" s="337"/>
      <c r="B44" s="337"/>
      <c r="C44" s="350"/>
      <c r="D44" s="324" t="s">
        <v>470</v>
      </c>
      <c r="E44" s="325"/>
      <c r="F44" s="325"/>
      <c r="G44" s="325"/>
      <c r="H44" s="325"/>
      <c r="I44" s="326"/>
      <c r="J44" s="42">
        <f>ROUND((2*3.14*0.2)*28.82,2)</f>
        <v>36.200000000000003</v>
      </c>
      <c r="K44" s="327" t="s">
        <v>265</v>
      </c>
      <c r="L44" s="328"/>
    </row>
    <row r="45" spans="1:12" s="43" customFormat="1" ht="26.25" customHeight="1" x14ac:dyDescent="0.25">
      <c r="A45" s="337"/>
      <c r="B45" s="337"/>
      <c r="C45" s="350"/>
      <c r="D45" s="324" t="s">
        <v>471</v>
      </c>
      <c r="E45" s="325"/>
      <c r="F45" s="325"/>
      <c r="G45" s="325"/>
      <c r="H45" s="325"/>
      <c r="I45" s="326"/>
      <c r="J45" s="42">
        <f>J70</f>
        <v>0.8</v>
      </c>
      <c r="K45" s="327" t="s">
        <v>203</v>
      </c>
      <c r="L45" s="328"/>
    </row>
    <row r="46" spans="1:12" s="43" customFormat="1" ht="26.25" customHeight="1" x14ac:dyDescent="0.25">
      <c r="A46" s="337"/>
      <c r="B46" s="337"/>
      <c r="C46" s="350"/>
      <c r="D46" s="324" t="s">
        <v>473</v>
      </c>
      <c r="E46" s="325"/>
      <c r="F46" s="325"/>
      <c r="G46" s="325"/>
      <c r="H46" s="325"/>
      <c r="I46" s="326"/>
      <c r="J46" s="42">
        <f>J73-J78</f>
        <v>1.69</v>
      </c>
      <c r="K46" s="327" t="s">
        <v>203</v>
      </c>
      <c r="L46" s="328"/>
    </row>
    <row r="47" spans="1:12" s="43" customFormat="1" ht="26.25" customHeight="1" x14ac:dyDescent="0.25">
      <c r="A47" s="337"/>
      <c r="B47" s="337"/>
      <c r="C47" s="350"/>
      <c r="D47" s="324" t="s">
        <v>484</v>
      </c>
      <c r="E47" s="325"/>
      <c r="F47" s="325"/>
      <c r="G47" s="325"/>
      <c r="H47" s="325"/>
      <c r="I47" s="326"/>
      <c r="J47" s="42">
        <f>ROUND((50.28*0.03),2)</f>
        <v>1.51</v>
      </c>
      <c r="K47" s="327" t="s">
        <v>485</v>
      </c>
      <c r="L47" s="328"/>
    </row>
    <row r="48" spans="1:12" s="43" customFormat="1" ht="9" customHeight="1" x14ac:dyDescent="0.25">
      <c r="A48" s="86"/>
      <c r="B48" s="87"/>
      <c r="C48" s="73"/>
      <c r="D48" s="89"/>
      <c r="E48" s="90"/>
      <c r="F48" s="90"/>
      <c r="G48" s="90"/>
      <c r="H48" s="90"/>
      <c r="I48" s="90"/>
      <c r="J48" s="56"/>
      <c r="K48" s="57"/>
      <c r="L48" s="88"/>
    </row>
    <row r="49" spans="1:12" s="43" customFormat="1" ht="30" customHeight="1" x14ac:dyDescent="0.25">
      <c r="A49" s="336" t="s">
        <v>143</v>
      </c>
      <c r="B49" s="337" t="str">
        <f>VLOOKUP(A49,'PLANILHA ORÇAMENTÁRIA'!$1:$1048576,2,0)</f>
        <v>IOPES</v>
      </c>
      <c r="C49" s="337" t="str">
        <f>VLOOKUP(A49,'PLANILHA ORÇAMENTÁRIA'!$1:$1048576,3,0)</f>
        <v>010246</v>
      </c>
      <c r="D49" s="334" t="str">
        <f>VLOOKUP(A49,'PLANILHA ORÇAMENTÁRIA'!$1:$1048576,4,0)</f>
        <v>Lixamento de parede com pintura antiga PVA para recebimento de nova camada de tinta</v>
      </c>
      <c r="E49" s="334"/>
      <c r="F49" s="334"/>
      <c r="G49" s="334"/>
      <c r="H49" s="334"/>
      <c r="I49" s="39" t="str">
        <f>VLOOKUP(A49,'PLANILHA ORÇAMENTÁRIA'!$1:$1048576,9,0)</f>
        <v>m²</v>
      </c>
      <c r="J49" s="91">
        <f>SUM(J50:J54)</f>
        <v>48.02</v>
      </c>
      <c r="K49" s="322"/>
      <c r="L49" s="323"/>
    </row>
    <row r="50" spans="1:12" s="43" customFormat="1" ht="26.25" customHeight="1" x14ac:dyDescent="0.25">
      <c r="A50" s="336"/>
      <c r="B50" s="337"/>
      <c r="C50" s="337"/>
      <c r="D50" s="329" t="s">
        <v>132</v>
      </c>
      <c r="E50" s="330"/>
      <c r="F50" s="330"/>
      <c r="G50" s="330"/>
      <c r="H50" s="330"/>
      <c r="I50" s="331"/>
      <c r="J50" s="42">
        <f>ROUND(((2*3.14*0.25)*0.73)*10,2)</f>
        <v>11.46</v>
      </c>
      <c r="K50" s="327" t="s">
        <v>135</v>
      </c>
      <c r="L50" s="328"/>
    </row>
    <row r="51" spans="1:12" s="43" customFormat="1" ht="26.25" customHeight="1" x14ac:dyDescent="0.25">
      <c r="A51" s="336"/>
      <c r="B51" s="337"/>
      <c r="C51" s="337"/>
      <c r="D51" s="329" t="s">
        <v>133</v>
      </c>
      <c r="E51" s="330"/>
      <c r="F51" s="330"/>
      <c r="G51" s="330"/>
      <c r="H51" s="330"/>
      <c r="I51" s="331"/>
      <c r="J51" s="42">
        <f>ROUND((((2*3.14*0.1)*0.43)*4)*10,2)</f>
        <v>10.8</v>
      </c>
      <c r="K51" s="327" t="s">
        <v>136</v>
      </c>
      <c r="L51" s="328"/>
    </row>
    <row r="52" spans="1:12" s="43" customFormat="1" ht="26.25" customHeight="1" x14ac:dyDescent="0.25">
      <c r="A52" s="336"/>
      <c r="B52" s="337"/>
      <c r="C52" s="337"/>
      <c r="D52" s="329" t="s">
        <v>134</v>
      </c>
      <c r="E52" s="330"/>
      <c r="F52" s="330"/>
      <c r="G52" s="330"/>
      <c r="H52" s="330"/>
      <c r="I52" s="331"/>
      <c r="J52" s="42">
        <f>ROUND((((2*3.14*0.1)*0.43)*4)*5,2)</f>
        <v>5.4</v>
      </c>
      <c r="K52" s="327" t="s">
        <v>137</v>
      </c>
      <c r="L52" s="328"/>
    </row>
    <row r="53" spans="1:12" s="43" customFormat="1" ht="26.25" customHeight="1" x14ac:dyDescent="0.25">
      <c r="A53" s="336"/>
      <c r="B53" s="337"/>
      <c r="C53" s="337"/>
      <c r="D53" s="324" t="s">
        <v>168</v>
      </c>
      <c r="E53" s="351"/>
      <c r="F53" s="351"/>
      <c r="G53" s="351"/>
      <c r="H53" s="351"/>
      <c r="I53" s="352"/>
      <c r="J53" s="42">
        <f>ROUND(((0.5*1.5)+((0.5+0.5+1.5+1.5)*0.05))*4,2)</f>
        <v>3.8</v>
      </c>
      <c r="K53" s="327" t="s">
        <v>260</v>
      </c>
      <c r="L53" s="353"/>
    </row>
    <row r="54" spans="1:12" s="43" customFormat="1" ht="36" customHeight="1" x14ac:dyDescent="0.25">
      <c r="A54" s="336"/>
      <c r="B54" s="337"/>
      <c r="C54" s="337"/>
      <c r="D54" s="324" t="s">
        <v>223</v>
      </c>
      <c r="E54" s="325"/>
      <c r="F54" s="325"/>
      <c r="G54" s="325"/>
      <c r="H54" s="325"/>
      <c r="I54" s="326"/>
      <c r="J54" s="42">
        <f>ROUND(((1.64+0.56+1.64+0.84+2.19+ 1.77+0.36+1.77+0.84+ 2.19)*0.4*3),2)</f>
        <v>16.559999999999999</v>
      </c>
      <c r="K54" s="327" t="s">
        <v>224</v>
      </c>
      <c r="L54" s="328"/>
    </row>
    <row r="55" spans="1:12" s="43" customFormat="1" ht="8.25" customHeight="1" x14ac:dyDescent="0.25">
      <c r="A55" s="86"/>
      <c r="B55" s="87"/>
      <c r="C55" s="73"/>
      <c r="D55" s="89"/>
      <c r="E55" s="90"/>
      <c r="F55" s="90"/>
      <c r="G55" s="90"/>
      <c r="H55" s="90"/>
      <c r="I55" s="90"/>
      <c r="J55" s="56"/>
      <c r="K55" s="57"/>
      <c r="L55" s="88"/>
    </row>
    <row r="56" spans="1:12" s="43" customFormat="1" ht="26.25" customHeight="1" x14ac:dyDescent="0.25">
      <c r="A56" s="336" t="s">
        <v>225</v>
      </c>
      <c r="B56" s="337" t="str">
        <f>VLOOKUP(A56,'PLANILHA ORÇAMENTÁRIA'!$1:$1048576,2,0)</f>
        <v>SINAPI</v>
      </c>
      <c r="C56" s="337" t="str">
        <f>VLOOKUP(A56,'PLANILHA ORÇAMENTÁRIA'!$1:$1048576,3,0)</f>
        <v>99814</v>
      </c>
      <c r="D56" s="334" t="str">
        <f>VLOOKUP(A56,'PLANILHA ORÇAMENTÁRIA'!$1:$1048576,4,0)</f>
        <v>Limpeza de superfície com jato de alta pressão</v>
      </c>
      <c r="E56" s="334"/>
      <c r="F56" s="334"/>
      <c r="G56" s="334"/>
      <c r="H56" s="334"/>
      <c r="I56" s="39" t="str">
        <f>VLOOKUP(A56,'PLANILHA ORÇAMENTÁRIA'!$1:$1048576,9,0)</f>
        <v>m²</v>
      </c>
      <c r="J56" s="91">
        <f>SUM(J57:J57)</f>
        <v>64.900000000000006</v>
      </c>
      <c r="K56" s="322"/>
      <c r="L56" s="323"/>
    </row>
    <row r="57" spans="1:12" s="43" customFormat="1" ht="26.25" customHeight="1" x14ac:dyDescent="0.25">
      <c r="A57" s="336"/>
      <c r="B57" s="337"/>
      <c r="C57" s="337"/>
      <c r="D57" s="329" t="s">
        <v>266</v>
      </c>
      <c r="E57" s="330"/>
      <c r="F57" s="330"/>
      <c r="G57" s="330"/>
      <c r="H57" s="330"/>
      <c r="I57" s="331"/>
      <c r="J57" s="42">
        <f>ROUND((51.64+4.88+1.22+5+46.62+1.18+4.79+1.18+27.97+1.39+14.58+1.8)*0.4,2)</f>
        <v>64.900000000000006</v>
      </c>
      <c r="K57" s="327" t="s">
        <v>227</v>
      </c>
      <c r="L57" s="328"/>
    </row>
    <row r="58" spans="1:12" s="43" customFormat="1" ht="13.5" customHeight="1" x14ac:dyDescent="0.25">
      <c r="A58" s="96"/>
      <c r="B58" s="94"/>
      <c r="C58" s="94"/>
      <c r="D58" s="75"/>
      <c r="E58" s="100"/>
      <c r="F58" s="100"/>
      <c r="G58" s="100"/>
      <c r="H58" s="100"/>
      <c r="I58" s="100"/>
      <c r="J58" s="56"/>
      <c r="K58" s="57"/>
      <c r="L58" s="95"/>
    </row>
    <row r="59" spans="1:12" s="43" customFormat="1" ht="26.25" customHeight="1" x14ac:dyDescent="0.25">
      <c r="A59" s="402" t="s">
        <v>242</v>
      </c>
      <c r="B59" s="405" t="str">
        <f>VLOOKUP(A59,'PLANILHA ORÇAMENTÁRIA'!$1:$1048576,2,0)</f>
        <v>IOPES</v>
      </c>
      <c r="C59" s="405" t="str">
        <f>VLOOKUP(A59,'PLANILHA ORÇAMENTÁRIA'!$1:$1048576,3,0)</f>
        <v>010240</v>
      </c>
      <c r="D59" s="334" t="str">
        <f>VLOOKUP(A59,'PLANILHA ORÇAMENTÁRIA'!$1:$1048576,4,0)</f>
        <v>Retirada de pontos elétricos (luminárias, interruptores e tomadas)</v>
      </c>
      <c r="E59" s="334"/>
      <c r="F59" s="334"/>
      <c r="G59" s="334"/>
      <c r="H59" s="334"/>
      <c r="I59" s="39" t="str">
        <f>VLOOKUP(A59,'PLANILHA ORÇAMENTÁRIA'!$1:$1048576,9,0)</f>
        <v>und</v>
      </c>
      <c r="J59" s="99">
        <f>SUM(J60:J61)</f>
        <v>15</v>
      </c>
      <c r="K59" s="322"/>
      <c r="L59" s="323"/>
    </row>
    <row r="60" spans="1:12" s="43" customFormat="1" ht="26.25" customHeight="1" x14ac:dyDescent="0.25">
      <c r="A60" s="403"/>
      <c r="B60" s="406"/>
      <c r="C60" s="406"/>
      <c r="D60" s="329" t="s">
        <v>246</v>
      </c>
      <c r="E60" s="330"/>
      <c r="F60" s="330"/>
      <c r="G60" s="330"/>
      <c r="H60" s="330"/>
      <c r="I60" s="331"/>
      <c r="J60" s="42">
        <v>3</v>
      </c>
      <c r="K60" s="327" t="s">
        <v>261</v>
      </c>
      <c r="L60" s="328"/>
    </row>
    <row r="61" spans="1:12" s="43" customFormat="1" ht="26.25" customHeight="1" x14ac:dyDescent="0.25">
      <c r="A61" s="404"/>
      <c r="B61" s="407"/>
      <c r="C61" s="407"/>
      <c r="D61" s="329" t="s">
        <v>330</v>
      </c>
      <c r="E61" s="330"/>
      <c r="F61" s="330"/>
      <c r="G61" s="330"/>
      <c r="H61" s="330"/>
      <c r="I61" s="331"/>
      <c r="J61" s="42">
        <f>ROUND(4*3,2)</f>
        <v>12</v>
      </c>
      <c r="K61" s="327" t="s">
        <v>331</v>
      </c>
      <c r="L61" s="328"/>
    </row>
    <row r="62" spans="1:12" s="43" customFormat="1" ht="11.25" customHeight="1" x14ac:dyDescent="0.25">
      <c r="A62" s="96"/>
      <c r="B62" s="94"/>
      <c r="C62" s="94"/>
      <c r="D62" s="75"/>
      <c r="E62" s="100"/>
      <c r="F62" s="100"/>
      <c r="G62" s="100"/>
      <c r="H62" s="100"/>
      <c r="I62" s="100"/>
      <c r="J62" s="56"/>
      <c r="K62" s="57"/>
      <c r="L62" s="95"/>
    </row>
    <row r="63" spans="1:12" s="43" customFormat="1" ht="26.25" customHeight="1" x14ac:dyDescent="0.25">
      <c r="A63" s="336" t="s">
        <v>245</v>
      </c>
      <c r="B63" s="337" t="str">
        <f>VLOOKUP(A63,'PLANILHA ORÇAMENTÁRIA'!$1:$1048576,2,0)</f>
        <v>IOPES</v>
      </c>
      <c r="C63" s="337" t="str">
        <f>VLOOKUP(A63,'PLANILHA ORÇAMENTÁRIA'!$1:$1048576,3,0)</f>
        <v>010403</v>
      </c>
      <c r="D63" s="334" t="str">
        <f>VLOOKUP(A63,'PLANILHA ORÇAMENTÁRIA'!$1:$1048576,4,0)</f>
        <v>Corte e destocamento de árvores com diâmetro de até 15 cm</v>
      </c>
      <c r="E63" s="334"/>
      <c r="F63" s="334"/>
      <c r="G63" s="334"/>
      <c r="H63" s="334"/>
      <c r="I63" s="39" t="str">
        <f>VLOOKUP(A63,'PLANILHA ORÇAMENTÁRIA'!$1:$1048576,9,0)</f>
        <v>und</v>
      </c>
      <c r="J63" s="99">
        <f>SUM(J64:J65)</f>
        <v>4</v>
      </c>
      <c r="K63" s="322"/>
      <c r="L63" s="323"/>
    </row>
    <row r="64" spans="1:12" s="43" customFormat="1" ht="26.25" customHeight="1" x14ac:dyDescent="0.25">
      <c r="A64" s="336"/>
      <c r="B64" s="337"/>
      <c r="C64" s="337"/>
      <c r="D64" s="329" t="s">
        <v>350</v>
      </c>
      <c r="E64" s="330"/>
      <c r="F64" s="330"/>
      <c r="G64" s="330"/>
      <c r="H64" s="330"/>
      <c r="I64" s="331"/>
      <c r="J64" s="42">
        <v>3</v>
      </c>
      <c r="K64" s="327" t="s">
        <v>351</v>
      </c>
      <c r="L64" s="328"/>
    </row>
    <row r="65" spans="1:12" s="43" customFormat="1" ht="26.25" customHeight="1" x14ac:dyDescent="0.25">
      <c r="A65" s="336"/>
      <c r="B65" s="337"/>
      <c r="C65" s="337"/>
      <c r="D65" s="329" t="s">
        <v>247</v>
      </c>
      <c r="E65" s="330"/>
      <c r="F65" s="330"/>
      <c r="G65" s="330"/>
      <c r="H65" s="330"/>
      <c r="I65" s="331"/>
      <c r="J65" s="42">
        <v>1</v>
      </c>
      <c r="K65" s="327" t="s">
        <v>248</v>
      </c>
      <c r="L65" s="328"/>
    </row>
    <row r="66" spans="1:12" s="43" customFormat="1" ht="9.75" customHeight="1" x14ac:dyDescent="0.25">
      <c r="A66" s="121"/>
      <c r="B66" s="126"/>
      <c r="C66" s="126"/>
      <c r="D66" s="75"/>
      <c r="E66" s="123"/>
      <c r="F66" s="123"/>
      <c r="G66" s="123"/>
      <c r="H66" s="123"/>
      <c r="I66" s="123"/>
      <c r="J66" s="56"/>
      <c r="K66" s="57"/>
      <c r="L66" s="122"/>
    </row>
    <row r="67" spans="1:12" s="43" customFormat="1" ht="26.25" customHeight="1" x14ac:dyDescent="0.25">
      <c r="A67" s="336" t="s">
        <v>303</v>
      </c>
      <c r="B67" s="337" t="str">
        <f>VLOOKUP(A67,'PLANILHA ORÇAMENTÁRIA'!$1:$1048576,2,0)</f>
        <v>IOPES</v>
      </c>
      <c r="C67" s="337" t="str">
        <f>VLOOKUP(A67,'PLANILHA ORÇAMENTÁRIA'!$1:$1048576,3,0)</f>
        <v>010329</v>
      </c>
      <c r="D67" s="334" t="str">
        <f>VLOOKUP(A67,'PLANILHA ORÇAMENTÁRIA'!$1:$1048576,4,0)</f>
        <v>Retirada de disjuntor</v>
      </c>
      <c r="E67" s="334"/>
      <c r="F67" s="334"/>
      <c r="G67" s="334"/>
      <c r="H67" s="334"/>
      <c r="I67" s="39" t="str">
        <f>VLOOKUP(A67,'PLANILHA ORÇAMENTÁRIA'!$1:$1048576,9,0)</f>
        <v>und</v>
      </c>
      <c r="J67" s="124">
        <f>SUM(J68:J68)</f>
        <v>8</v>
      </c>
      <c r="K67" s="322"/>
      <c r="L67" s="323"/>
    </row>
    <row r="68" spans="1:12" s="43" customFormat="1" ht="26.25" customHeight="1" x14ac:dyDescent="0.25">
      <c r="A68" s="336"/>
      <c r="B68" s="337"/>
      <c r="C68" s="337"/>
      <c r="D68" s="329" t="s">
        <v>472</v>
      </c>
      <c r="E68" s="330"/>
      <c r="F68" s="330"/>
      <c r="G68" s="330"/>
      <c r="H68" s="330"/>
      <c r="I68" s="331"/>
      <c r="J68" s="42">
        <v>8</v>
      </c>
      <c r="K68" s="327" t="s">
        <v>309</v>
      </c>
      <c r="L68" s="328"/>
    </row>
    <row r="69" spans="1:12" s="43" customFormat="1" ht="10.5" customHeight="1" x14ac:dyDescent="0.25">
      <c r="A69" s="121"/>
      <c r="B69" s="126"/>
      <c r="C69" s="126"/>
      <c r="D69" s="75"/>
      <c r="E69" s="123"/>
      <c r="F69" s="123"/>
      <c r="G69" s="123"/>
      <c r="H69" s="123"/>
      <c r="I69" s="123"/>
      <c r="J69" s="56"/>
      <c r="K69" s="57"/>
      <c r="L69" s="122"/>
    </row>
    <row r="70" spans="1:12" s="43" customFormat="1" ht="26.25" customHeight="1" x14ac:dyDescent="0.25">
      <c r="A70" s="336" t="s">
        <v>306</v>
      </c>
      <c r="B70" s="337" t="str">
        <f>VLOOKUP(A70,'PLANILHA ORÇAMENTÁRIA'!$1:$1048576,2,0)</f>
        <v>IOPES</v>
      </c>
      <c r="C70" s="337" t="str">
        <f>VLOOKUP(A70,'PLANILHA ORÇAMENTÁRIA'!$1:$1048576,3,0)</f>
        <v>010209</v>
      </c>
      <c r="D70" s="334" t="str">
        <f>VLOOKUP(A70,'PLANILHA ORÇAMENTÁRIA'!$1:$1048576,4,0)</f>
        <v>Demolição de alvenaria</v>
      </c>
      <c r="E70" s="334"/>
      <c r="F70" s="334"/>
      <c r="G70" s="334"/>
      <c r="H70" s="334"/>
      <c r="I70" s="39" t="str">
        <f>VLOOKUP(A70,'PLANILHA ORÇAMENTÁRIA'!$1:$1048576,9,0)</f>
        <v>m³</v>
      </c>
      <c r="J70" s="143">
        <f>SUM(J71:J71)</f>
        <v>0.8</v>
      </c>
      <c r="K70" s="322"/>
      <c r="L70" s="323"/>
    </row>
    <row r="71" spans="1:12" s="43" customFormat="1" ht="26.25" customHeight="1" x14ac:dyDescent="0.25">
      <c r="A71" s="336"/>
      <c r="B71" s="337"/>
      <c r="C71" s="337"/>
      <c r="D71" s="329" t="s">
        <v>352</v>
      </c>
      <c r="E71" s="330"/>
      <c r="F71" s="330"/>
      <c r="G71" s="330"/>
      <c r="H71" s="330"/>
      <c r="I71" s="331"/>
      <c r="J71" s="42">
        <f>ROUND(1*0.8,2)</f>
        <v>0.8</v>
      </c>
      <c r="K71" s="327" t="s">
        <v>353</v>
      </c>
      <c r="L71" s="328"/>
    </row>
    <row r="72" spans="1:12" s="43" customFormat="1" ht="9" customHeight="1" x14ac:dyDescent="0.25">
      <c r="A72" s="121"/>
      <c r="B72" s="126"/>
      <c r="C72" s="126"/>
      <c r="D72" s="75"/>
      <c r="E72" s="123"/>
      <c r="F72" s="123"/>
      <c r="G72" s="123"/>
      <c r="H72" s="123"/>
      <c r="I72" s="123"/>
      <c r="J72" s="56"/>
      <c r="K72" s="57"/>
      <c r="L72" s="122"/>
    </row>
    <row r="73" spans="1:12" s="43" customFormat="1" ht="26.25" customHeight="1" x14ac:dyDescent="0.25">
      <c r="A73" s="336" t="s">
        <v>336</v>
      </c>
      <c r="B73" s="337" t="str">
        <f>VLOOKUP(A73,'PLANILHA ORÇAMENTÁRIA'!$1:$1048576,2,0)</f>
        <v>IOPES</v>
      </c>
      <c r="C73" s="337" t="str">
        <f>VLOOKUP(A73,'PLANILHA ORÇAMENTÁRIA'!$1:$1048576,3,0)</f>
        <v>030101</v>
      </c>
      <c r="D73" s="334" t="str">
        <f>VLOOKUP(A73,'PLANILHA ORÇAMENTÁRIA'!$1:$1048576,4,0)</f>
        <v>Escavação manual em material de 1a. categoria, até 1.50 m de profundidade</v>
      </c>
      <c r="E73" s="334"/>
      <c r="F73" s="334"/>
      <c r="G73" s="334"/>
      <c r="H73" s="334"/>
      <c r="I73" s="39" t="str">
        <f>VLOOKUP(A73,'PLANILHA ORÇAMENTÁRIA'!$1:$1048576,9,0)</f>
        <v>m³</v>
      </c>
      <c r="J73" s="124">
        <f>SUM(J74:J76)</f>
        <v>3.69</v>
      </c>
      <c r="K73" s="322"/>
      <c r="L73" s="323"/>
    </row>
    <row r="74" spans="1:12" s="43" customFormat="1" x14ac:dyDescent="0.25">
      <c r="A74" s="336"/>
      <c r="B74" s="337"/>
      <c r="C74" s="337"/>
      <c r="D74" s="329" t="s">
        <v>339</v>
      </c>
      <c r="E74" s="330"/>
      <c r="F74" s="330"/>
      <c r="G74" s="330"/>
      <c r="H74" s="330"/>
      <c r="I74" s="331"/>
      <c r="J74" s="42">
        <f>ROUND(((1.6+1.6+1.8)*10)*0.1*0.15,2)</f>
        <v>0.75</v>
      </c>
      <c r="K74" s="332" t="s">
        <v>366</v>
      </c>
      <c r="L74" s="333"/>
    </row>
    <row r="75" spans="1:12" s="43" customFormat="1" ht="29.25" customHeight="1" x14ac:dyDescent="0.25">
      <c r="A75" s="336"/>
      <c r="B75" s="337"/>
      <c r="C75" s="337"/>
      <c r="D75" s="329" t="s">
        <v>368</v>
      </c>
      <c r="E75" s="330"/>
      <c r="F75" s="330"/>
      <c r="G75" s="330"/>
      <c r="H75" s="330"/>
      <c r="I75" s="331"/>
      <c r="J75" s="42">
        <f>ROUND((48.06+48.14+1.28+30.54+9.65+5.59+7.99+11.35)*0.1*0.15,2)</f>
        <v>2.44</v>
      </c>
      <c r="K75" s="332" t="s">
        <v>369</v>
      </c>
      <c r="L75" s="333"/>
    </row>
    <row r="76" spans="1:12" s="43" customFormat="1" x14ac:dyDescent="0.25">
      <c r="A76" s="336"/>
      <c r="B76" s="337"/>
      <c r="C76" s="337"/>
      <c r="D76" s="329" t="s">
        <v>334</v>
      </c>
      <c r="E76" s="330"/>
      <c r="F76" s="330"/>
      <c r="G76" s="330"/>
      <c r="H76" s="330"/>
      <c r="I76" s="331"/>
      <c r="J76" s="42">
        <f>ROUND((0.3*0.3*0.5*11),2)</f>
        <v>0.5</v>
      </c>
      <c r="K76" s="332" t="s">
        <v>340</v>
      </c>
      <c r="L76" s="333"/>
    </row>
    <row r="77" spans="1:12" s="43" customFormat="1" ht="10.5" customHeight="1" x14ac:dyDescent="0.25">
      <c r="A77" s="121"/>
      <c r="B77" s="126"/>
      <c r="C77" s="126"/>
      <c r="D77" s="75"/>
      <c r="E77" s="123"/>
      <c r="F77" s="123"/>
      <c r="G77" s="123"/>
      <c r="H77" s="123"/>
      <c r="I77" s="123"/>
      <c r="J77" s="56"/>
      <c r="K77" s="57"/>
      <c r="L77" s="122"/>
    </row>
    <row r="78" spans="1:12" s="43" customFormat="1" ht="26.25" customHeight="1" x14ac:dyDescent="0.25">
      <c r="A78" s="336" t="s">
        <v>341</v>
      </c>
      <c r="B78" s="337" t="str">
        <f>VLOOKUP(A78,'PLANILHA ORÇAMENTÁRIA'!$1:$1048576,2,0)</f>
        <v>IOPES</v>
      </c>
      <c r="C78" s="337" t="str">
        <f>VLOOKUP(A78,'PLANILHA ORÇAMENTÁRIA'!$1:$1048576,3,0)</f>
        <v>030201</v>
      </c>
      <c r="D78" s="334" t="str">
        <f>VLOOKUP(A78,'PLANILHA ORÇAMENTÁRIA'!$1:$1048576,4,0)</f>
        <v>Reaterro apiloado de cavas de fundação, em camadas de 20 cm</v>
      </c>
      <c r="E78" s="334"/>
      <c r="F78" s="334"/>
      <c r="G78" s="334"/>
      <c r="H78" s="334"/>
      <c r="I78" s="39" t="str">
        <f>VLOOKUP(A78,'PLANILHA ORÇAMENTÁRIA'!$1:$1048576,9,0)</f>
        <v>m³</v>
      </c>
      <c r="J78" s="124">
        <f>J79</f>
        <v>2</v>
      </c>
      <c r="K78" s="322"/>
      <c r="L78" s="323"/>
    </row>
    <row r="79" spans="1:12" s="43" customFormat="1" ht="26.25" customHeight="1" x14ac:dyDescent="0.25">
      <c r="A79" s="336"/>
      <c r="B79" s="337"/>
      <c r="C79" s="337"/>
      <c r="D79" s="329" t="s">
        <v>354</v>
      </c>
      <c r="E79" s="330"/>
      <c r="F79" s="330"/>
      <c r="G79" s="330"/>
      <c r="H79" s="330"/>
      <c r="I79" s="331"/>
      <c r="J79" s="42">
        <f>2.93-0.93</f>
        <v>2</v>
      </c>
      <c r="K79" s="327" t="s">
        <v>344</v>
      </c>
      <c r="L79" s="328"/>
    </row>
    <row r="80" spans="1:12" s="43" customFormat="1" x14ac:dyDescent="0.25">
      <c r="A80" s="175"/>
      <c r="B80" s="177"/>
      <c r="C80" s="177"/>
      <c r="D80" s="75"/>
      <c r="E80" s="174"/>
      <c r="F80" s="174"/>
      <c r="G80" s="174"/>
      <c r="H80" s="174"/>
      <c r="I80" s="174"/>
      <c r="J80" s="56"/>
      <c r="K80" s="57"/>
      <c r="L80" s="176"/>
    </row>
    <row r="81" spans="1:12" s="43" customFormat="1" ht="33.75" customHeight="1" x14ac:dyDescent="0.25">
      <c r="A81" s="409" t="s">
        <v>474</v>
      </c>
      <c r="B81" s="337" t="str">
        <f>VLOOKUP(A81,'PLANILHA ORÇAMENTÁRIA'!$1:$1048576,2,0)</f>
        <v>IOPES</v>
      </c>
      <c r="C81" s="337" t="str">
        <f>VLOOKUP(A81,'PLANILHA ORÇAMENTÁRIA'!$1:$1048576,3,0)</f>
        <v>010255</v>
      </c>
      <c r="D81" s="334" t="str">
        <f>VLOOKUP(A81,'PLANILHA ORÇAMENTÁRIA'!$1:$1048576,4,0)</f>
        <v>Remoção de telhas cerâmicas, tipo colonial, inclusive cumeeiras (para reaproveitamento pela prefeitura)</v>
      </c>
      <c r="E81" s="334"/>
      <c r="F81" s="334"/>
      <c r="G81" s="334"/>
      <c r="H81" s="334"/>
      <c r="I81" s="39" t="str">
        <f>VLOOKUP(A81,'PLANILHA ORÇAMENTÁRIA'!$1:$1048576,9,0)</f>
        <v>m²</v>
      </c>
      <c r="J81" s="173">
        <f>SUM(J82:J83)</f>
        <v>50.28</v>
      </c>
      <c r="K81" s="335"/>
      <c r="L81" s="335"/>
    </row>
    <row r="82" spans="1:12" s="43" customFormat="1" ht="26.25" customHeight="1" x14ac:dyDescent="0.25">
      <c r="A82" s="409"/>
      <c r="B82" s="337"/>
      <c r="C82" s="337"/>
      <c r="D82" s="338" t="s">
        <v>480</v>
      </c>
      <c r="E82" s="339"/>
      <c r="F82" s="339"/>
      <c r="G82" s="339"/>
      <c r="H82" s="339"/>
      <c r="I82" s="339"/>
      <c r="J82" s="42">
        <f>15+16.26</f>
        <v>31.26</v>
      </c>
      <c r="K82" s="336" t="s">
        <v>481</v>
      </c>
      <c r="L82" s="337"/>
    </row>
    <row r="83" spans="1:12" s="43" customFormat="1" ht="45.75" customHeight="1" x14ac:dyDescent="0.25">
      <c r="A83" s="409"/>
      <c r="B83" s="337"/>
      <c r="C83" s="337"/>
      <c r="D83" s="338" t="s">
        <v>482</v>
      </c>
      <c r="E83" s="339"/>
      <c r="F83" s="339"/>
      <c r="G83" s="339"/>
      <c r="H83" s="339"/>
      <c r="I83" s="339"/>
      <c r="J83" s="42">
        <f>ROUND((0.57*1.39*8*3),2)</f>
        <v>19.02</v>
      </c>
      <c r="K83" s="336" t="s">
        <v>483</v>
      </c>
      <c r="L83" s="337"/>
    </row>
    <row r="84" spans="1:12" s="43" customFormat="1" x14ac:dyDescent="0.25">
      <c r="A84" s="175"/>
      <c r="B84" s="177"/>
      <c r="C84" s="177"/>
      <c r="D84" s="75"/>
      <c r="E84" s="174"/>
      <c r="F84" s="174"/>
      <c r="G84" s="174"/>
      <c r="H84" s="174"/>
      <c r="I84" s="174"/>
      <c r="J84" s="56"/>
      <c r="K84" s="57"/>
      <c r="L84" s="176"/>
    </row>
    <row r="85" spans="1:12" s="43" customFormat="1" x14ac:dyDescent="0.25">
      <c r="A85" s="409" t="s">
        <v>475</v>
      </c>
      <c r="B85" s="337" t="str">
        <f>VLOOKUP(A85,'PLANILHA ORÇAMENTÁRIA'!$1:$1048576,2,0)</f>
        <v>IOPES</v>
      </c>
      <c r="C85" s="337" t="str">
        <f>VLOOKUP(A85,'PLANILHA ORÇAMENTÁRIA'!$1:$1048576,3,0)</f>
        <v>010326</v>
      </c>
      <c r="D85" s="334" t="str">
        <f>VLOOKUP(A85,'PLANILHA ORÇAMENTÁRIA'!$1:$1048576,4,0)</f>
        <v>Retirada de estrutura em madeira do telhado s/ reaproveitamento</v>
      </c>
      <c r="E85" s="334"/>
      <c r="F85" s="334"/>
      <c r="G85" s="334"/>
      <c r="H85" s="334"/>
      <c r="I85" s="39" t="str">
        <f>VLOOKUP(A85,'PLANILHA ORÇAMENTÁRIA'!$1:$1048576,9,0)</f>
        <v>m²</v>
      </c>
      <c r="J85" s="178">
        <f>SUM(J86:J87)</f>
        <v>50.28</v>
      </c>
      <c r="K85" s="322"/>
      <c r="L85" s="323"/>
    </row>
    <row r="86" spans="1:12" s="43" customFormat="1" ht="36.75" customHeight="1" x14ac:dyDescent="0.25">
      <c r="A86" s="409"/>
      <c r="B86" s="337"/>
      <c r="C86" s="337"/>
      <c r="D86" s="338" t="s">
        <v>480</v>
      </c>
      <c r="E86" s="339"/>
      <c r="F86" s="339"/>
      <c r="G86" s="339"/>
      <c r="H86" s="339"/>
      <c r="I86" s="339"/>
      <c r="J86" s="42">
        <f>15+16.26</f>
        <v>31.26</v>
      </c>
      <c r="K86" s="336" t="s">
        <v>481</v>
      </c>
      <c r="L86" s="337"/>
    </row>
    <row r="87" spans="1:12" s="43" customFormat="1" ht="27" customHeight="1" x14ac:dyDescent="0.25">
      <c r="A87" s="409"/>
      <c r="B87" s="337"/>
      <c r="C87" s="337"/>
      <c r="D87" s="338" t="s">
        <v>482</v>
      </c>
      <c r="E87" s="339"/>
      <c r="F87" s="339"/>
      <c r="G87" s="339"/>
      <c r="H87" s="339"/>
      <c r="I87" s="339"/>
      <c r="J87" s="42">
        <f>ROUND((0.57*1.39*8*3),2)</f>
        <v>19.02</v>
      </c>
      <c r="K87" s="336" t="s">
        <v>483</v>
      </c>
      <c r="L87" s="337"/>
    </row>
    <row r="88" spans="1:12" ht="9.9499999999999993" customHeight="1" x14ac:dyDescent="0.25">
      <c r="A88" s="341"/>
      <c r="B88" s="342"/>
      <c r="C88" s="342"/>
      <c r="D88" s="342"/>
      <c r="E88" s="342"/>
      <c r="F88" s="342"/>
      <c r="G88" s="342"/>
      <c r="H88" s="342"/>
      <c r="I88" s="342"/>
      <c r="J88" s="342"/>
      <c r="K88" s="342"/>
      <c r="L88" s="328"/>
    </row>
    <row r="89" spans="1:12" ht="20.100000000000001" customHeight="1" x14ac:dyDescent="0.25">
      <c r="A89" s="38">
        <f>'PLANILHA ORÇAMENTÁRIA'!A36</f>
        <v>2</v>
      </c>
      <c r="B89" s="340"/>
      <c r="C89" s="340"/>
      <c r="D89" s="340" t="str">
        <f>'PLANILHA ORÇAMENTÁRIA'!D36</f>
        <v>INSTALAÇÃO DO CANTEIRO DE OBRAS</v>
      </c>
      <c r="E89" s="340"/>
      <c r="F89" s="340"/>
      <c r="G89" s="340"/>
      <c r="H89" s="340"/>
      <c r="I89" s="340"/>
      <c r="J89" s="340"/>
      <c r="K89" s="340"/>
      <c r="L89" s="340"/>
    </row>
    <row r="90" spans="1:12" s="41" customFormat="1" ht="30" customHeight="1" x14ac:dyDescent="0.25">
      <c r="A90" s="337" t="str">
        <f>'PLANILHA ORÇAMENTÁRIA'!A37</f>
        <v>2.1</v>
      </c>
      <c r="B90" s="337" t="str">
        <f>'PLANILHA ORÇAMENTÁRIA'!B37</f>
        <v>IOPES</v>
      </c>
      <c r="C90" s="350" t="str">
        <f>'PLANILHA ORÇAMENTÁRIA'!C37</f>
        <v>020305</v>
      </c>
      <c r="D90" s="334" t="str">
        <f>'PLANILHA ORÇAMENTÁRIA'!D37</f>
        <v>Placa de obra</v>
      </c>
      <c r="E90" s="334"/>
      <c r="F90" s="334"/>
      <c r="G90" s="334"/>
      <c r="H90" s="334"/>
      <c r="I90" s="39" t="str">
        <f>'PLANILHA ORÇAMENTÁRIA'!I37</f>
        <v>m²</v>
      </c>
      <c r="J90" s="40">
        <f>ROUND(SUM(J91),2)</f>
        <v>2.5</v>
      </c>
      <c r="K90" s="322"/>
      <c r="L90" s="323"/>
    </row>
    <row r="91" spans="1:12" ht="24.95" customHeight="1" x14ac:dyDescent="0.25">
      <c r="A91" s="337"/>
      <c r="B91" s="337"/>
      <c r="C91" s="350"/>
      <c r="D91" s="324" t="s">
        <v>122</v>
      </c>
      <c r="E91" s="325"/>
      <c r="F91" s="325"/>
      <c r="G91" s="325"/>
      <c r="H91" s="325"/>
      <c r="I91" s="326"/>
      <c r="J91" s="42">
        <f>ROUND(2*1.25,2)</f>
        <v>2.5</v>
      </c>
      <c r="K91" s="327" t="s">
        <v>151</v>
      </c>
      <c r="L91" s="328"/>
    </row>
    <row r="92" spans="1:12" ht="9.9499999999999993" customHeight="1" x14ac:dyDescent="0.25">
      <c r="A92" s="341"/>
      <c r="B92" s="342"/>
      <c r="C92" s="342"/>
      <c r="D92" s="342"/>
      <c r="E92" s="342"/>
      <c r="F92" s="342"/>
      <c r="G92" s="342"/>
      <c r="H92" s="342"/>
      <c r="I92" s="342"/>
      <c r="J92" s="342"/>
      <c r="K92" s="342"/>
      <c r="L92" s="328"/>
    </row>
    <row r="93" spans="1:12" s="41" customFormat="1" ht="30" customHeight="1" x14ac:dyDescent="0.25">
      <c r="A93" s="337" t="str">
        <f>'PLANILHA ORÇAMENTÁRIA'!A38</f>
        <v>2.2</v>
      </c>
      <c r="B93" s="337" t="str">
        <f>'PLANILHA ORÇAMENTÁRIA'!B38</f>
        <v>IOPES</v>
      </c>
      <c r="C93" s="350" t="str">
        <f>'PLANILHA ORÇAMENTÁRIA'!C38</f>
        <v>020346</v>
      </c>
      <c r="D93" s="334" t="str">
        <f>'PLANILHA ORÇAMENTÁRIA'!D38</f>
        <v>Locação de andaime metálico para fachada - tipo torre (aluguel mensal)</v>
      </c>
      <c r="E93" s="334"/>
      <c r="F93" s="334"/>
      <c r="G93" s="334"/>
      <c r="H93" s="334"/>
      <c r="I93" s="39" t="str">
        <f>'PLANILHA ORÇAMENTÁRIA'!I38</f>
        <v>m</v>
      </c>
      <c r="J93" s="40">
        <f>ROUND(SUM(J94:J94),2)</f>
        <v>67.5</v>
      </c>
      <c r="K93" s="322"/>
      <c r="L93" s="323"/>
    </row>
    <row r="94" spans="1:12" ht="24.95" customHeight="1" x14ac:dyDescent="0.25">
      <c r="A94" s="337"/>
      <c r="B94" s="337"/>
      <c r="C94" s="350"/>
      <c r="D94" s="324" t="s">
        <v>229</v>
      </c>
      <c r="E94" s="325"/>
      <c r="F94" s="325"/>
      <c r="G94" s="325"/>
      <c r="H94" s="325"/>
      <c r="I94" s="326"/>
      <c r="J94" s="42">
        <f>20+11+20+11+5.5</f>
        <v>67.5</v>
      </c>
      <c r="K94" s="327" t="s">
        <v>230</v>
      </c>
      <c r="L94" s="328"/>
    </row>
    <row r="95" spans="1:12" ht="11.25" customHeight="1" x14ac:dyDescent="0.25">
      <c r="A95" s="93"/>
      <c r="B95" s="94"/>
      <c r="C95" s="73"/>
      <c r="D95" s="97"/>
      <c r="E95" s="98"/>
      <c r="F95" s="98"/>
      <c r="G95" s="98"/>
      <c r="H95" s="98"/>
      <c r="I95" s="98"/>
      <c r="J95" s="56"/>
      <c r="K95" s="57"/>
      <c r="L95" s="95"/>
    </row>
    <row r="96" spans="1:12" ht="9.9499999999999993" customHeight="1" x14ac:dyDescent="0.25">
      <c r="A96" s="341"/>
      <c r="B96" s="342"/>
      <c r="C96" s="342"/>
      <c r="D96" s="342"/>
      <c r="E96" s="342"/>
      <c r="F96" s="342"/>
      <c r="G96" s="342"/>
      <c r="H96" s="342"/>
      <c r="I96" s="342"/>
      <c r="J96" s="342"/>
      <c r="K96" s="342"/>
      <c r="L96" s="328"/>
    </row>
    <row r="97" spans="1:12" s="41" customFormat="1" ht="60" customHeight="1" x14ac:dyDescent="0.25">
      <c r="A97" s="354" t="str">
        <f>'PLANILHA ORÇAMENTÁRIA'!A39</f>
        <v>2.3</v>
      </c>
      <c r="B97" s="354" t="str">
        <f>'PLANILHA ORÇAMENTÁRIA'!B39</f>
        <v>IOPES</v>
      </c>
      <c r="C97" s="358" t="str">
        <f>'PLANILHA ORÇAMENTÁRIA'!C39</f>
        <v>020801</v>
      </c>
      <c r="D97" s="334" t="str">
        <f>'PLANILHA ORÇAMENTÁRIA'!D39</f>
        <v>Barracão para escritório com sanitário,  em chapa de compens. 12mm e pontalete 8x8cm, piso cimentado e cobertura de telha de fibroc. 6mm, incl. ponto de luz e cx. de inspeção.</v>
      </c>
      <c r="E97" s="334"/>
      <c r="F97" s="334"/>
      <c r="G97" s="334"/>
      <c r="H97" s="334"/>
      <c r="I97" s="39" t="str">
        <f>'PLANILHA ORÇAMENTÁRIA'!I39</f>
        <v>m²</v>
      </c>
      <c r="J97" s="40">
        <f>SUM(J98:J99)</f>
        <v>8</v>
      </c>
      <c r="K97" s="322"/>
      <c r="L97" s="323"/>
    </row>
    <row r="98" spans="1:12" ht="24.95" customHeight="1" x14ac:dyDescent="0.25">
      <c r="A98" s="355"/>
      <c r="B98" s="355"/>
      <c r="C98" s="408"/>
      <c r="D98" s="324" t="s">
        <v>153</v>
      </c>
      <c r="E98" s="325"/>
      <c r="F98" s="325"/>
      <c r="G98" s="325"/>
      <c r="H98" s="325"/>
      <c r="I98" s="326"/>
      <c r="J98" s="42">
        <f>ROUND(2.5*2,2)</f>
        <v>5</v>
      </c>
      <c r="K98" s="327" t="s">
        <v>376</v>
      </c>
      <c r="L98" s="328"/>
    </row>
    <row r="99" spans="1:12" ht="24.95" customHeight="1" x14ac:dyDescent="0.25">
      <c r="A99" s="356"/>
      <c r="B99" s="356"/>
      <c r="C99" s="359"/>
      <c r="D99" s="324" t="s">
        <v>154</v>
      </c>
      <c r="E99" s="325"/>
      <c r="F99" s="325"/>
      <c r="G99" s="325"/>
      <c r="H99" s="325"/>
      <c r="I99" s="326"/>
      <c r="J99" s="42">
        <f>ROUND(2*1.5,2)</f>
        <v>3</v>
      </c>
      <c r="K99" s="327" t="s">
        <v>375</v>
      </c>
      <c r="L99" s="328"/>
    </row>
    <row r="100" spans="1:12" ht="9" customHeight="1" x14ac:dyDescent="0.25">
      <c r="A100" s="51"/>
      <c r="B100" s="52"/>
      <c r="C100" s="73"/>
      <c r="D100" s="55"/>
      <c r="E100" s="54"/>
      <c r="F100" s="54"/>
      <c r="G100" s="54"/>
      <c r="H100" s="54"/>
      <c r="I100" s="54"/>
      <c r="J100" s="56"/>
      <c r="K100" s="57"/>
      <c r="L100" s="53"/>
    </row>
    <row r="101" spans="1:12" ht="58.5" customHeight="1" x14ac:dyDescent="0.25">
      <c r="A101" s="336" t="s">
        <v>155</v>
      </c>
      <c r="B101" s="337" t="str">
        <f>'PLANILHA ORÇAMENTÁRIA'!B40</f>
        <v>IOPES</v>
      </c>
      <c r="C101" s="350" t="str">
        <f>'PLANILHA ORÇAMENTÁRIA'!C40</f>
        <v>020812</v>
      </c>
      <c r="D101" s="334" t="str">
        <f>'PLANILHA ORÇAMENTÁRIA'!D40:H40</f>
        <v>Rede de água, com padrão de entrada d'água diâm. 3/4", conf. espec. CESAN, incl. tubos e conexões para alimentação, distribuição, extravasor e limpeza, cons. o padrão a 25m.</v>
      </c>
      <c r="E101" s="334"/>
      <c r="F101" s="334"/>
      <c r="G101" s="334"/>
      <c r="H101" s="334"/>
      <c r="I101" s="39" t="str">
        <f>VLOOKUP(A101,'PLANILHA ORÇAMENTÁRIA'!$1:$1048576,9,0)</f>
        <v>m</v>
      </c>
      <c r="J101" s="40">
        <f>J102</f>
        <v>21</v>
      </c>
      <c r="K101" s="322"/>
      <c r="L101" s="323"/>
    </row>
    <row r="102" spans="1:12" ht="33" customHeight="1" x14ac:dyDescent="0.25">
      <c r="A102" s="337"/>
      <c r="B102" s="337"/>
      <c r="C102" s="350"/>
      <c r="D102" s="324" t="s">
        <v>157</v>
      </c>
      <c r="E102" s="325"/>
      <c r="F102" s="325"/>
      <c r="G102" s="325"/>
      <c r="H102" s="325"/>
      <c r="I102" s="326"/>
      <c r="J102" s="42">
        <v>21</v>
      </c>
      <c r="K102" s="327">
        <v>21</v>
      </c>
      <c r="L102" s="328"/>
    </row>
    <row r="103" spans="1:12" x14ac:dyDescent="0.25">
      <c r="A103" s="84"/>
      <c r="B103" s="85"/>
      <c r="C103" s="73"/>
      <c r="D103" s="83"/>
      <c r="E103" s="80"/>
      <c r="F103" s="80"/>
      <c r="G103" s="80"/>
      <c r="H103" s="80"/>
      <c r="I103" s="80"/>
      <c r="J103" s="56"/>
      <c r="K103" s="57"/>
      <c r="L103" s="81"/>
    </row>
    <row r="104" spans="1:12" ht="55.5" customHeight="1" x14ac:dyDescent="0.25">
      <c r="A104" s="336" t="s">
        <v>209</v>
      </c>
      <c r="B104" s="337" t="str">
        <f>VLOOKUP(A104,'PLANILHA ORÇAMENTÁRIA'!$1:$1048576,2,0)</f>
        <v>IOPES</v>
      </c>
      <c r="C104" s="337" t="str">
        <f>VLOOKUP(A104,'PLANILHA ORÇAMENTÁRIA'!$1:$1048576,3,0)</f>
        <v>020350</v>
      </c>
      <c r="D104" s="334" t="str">
        <f>VLOOKUP(A104,'PLANILHA ORÇAMENTÁRIA'!$1:$1048576,4,0)</f>
        <v>Tapume Telha Metálica Ondulada em aço galvalume 0,50mm, h=2,20m, incl. montagem estr. mad. 8"x8".</v>
      </c>
      <c r="E104" s="334"/>
      <c r="F104" s="334"/>
      <c r="G104" s="334"/>
      <c r="H104" s="334"/>
      <c r="I104" s="39" t="str">
        <f>VLOOKUP(A104,'PLANILHA ORÇAMENTÁRIA'!$1:$1048576,9,0)</f>
        <v>m</v>
      </c>
      <c r="J104" s="82">
        <f>J105</f>
        <v>162.22999999999999</v>
      </c>
      <c r="K104" s="322"/>
      <c r="L104" s="323"/>
    </row>
    <row r="105" spans="1:12" ht="36" customHeight="1" x14ac:dyDescent="0.25">
      <c r="A105" s="337"/>
      <c r="B105" s="337"/>
      <c r="C105" s="337"/>
      <c r="D105" s="324" t="s">
        <v>212</v>
      </c>
      <c r="E105" s="325"/>
      <c r="F105" s="325"/>
      <c r="G105" s="325"/>
      <c r="H105" s="325"/>
      <c r="I105" s="326"/>
      <c r="J105" s="42">
        <f>ROUND((58.31+1.22+52.8+4.79+30.53+14.58),2)</f>
        <v>162.22999999999999</v>
      </c>
      <c r="K105" s="327" t="s">
        <v>377</v>
      </c>
      <c r="L105" s="328"/>
    </row>
    <row r="106" spans="1:12" s="43" customFormat="1" ht="10.5" customHeight="1" x14ac:dyDescent="0.25">
      <c r="A106" s="69"/>
      <c r="B106" s="70"/>
      <c r="C106" s="73"/>
      <c r="D106" s="75"/>
      <c r="E106" s="71"/>
      <c r="F106" s="71"/>
      <c r="G106" s="71"/>
      <c r="H106" s="71"/>
      <c r="I106" s="71"/>
      <c r="J106" s="76"/>
      <c r="K106" s="77"/>
      <c r="L106" s="72"/>
    </row>
    <row r="107" spans="1:12" s="43" customFormat="1" ht="24.95" customHeight="1" x14ac:dyDescent="0.25">
      <c r="A107" s="64">
        <f>'PLANILHA ORÇAMENTÁRIA'!A44</f>
        <v>3</v>
      </c>
      <c r="B107" s="340"/>
      <c r="C107" s="340"/>
      <c r="D107" s="340" t="str">
        <f>'PLANILHA ORÇAMENTÁRIA'!D44:H44</f>
        <v xml:space="preserve">ALVENARIA </v>
      </c>
      <c r="E107" s="340"/>
      <c r="F107" s="340"/>
      <c r="G107" s="340"/>
      <c r="H107" s="340"/>
      <c r="I107" s="340"/>
      <c r="J107" s="340"/>
      <c r="K107" s="340"/>
      <c r="L107" s="340"/>
    </row>
    <row r="108" spans="1:12" s="43" customFormat="1" ht="50.25" customHeight="1" x14ac:dyDescent="0.25">
      <c r="A108" s="336" t="str">
        <f>'PLANILHA ORÇAMENTÁRIA'!A45</f>
        <v>3.1</v>
      </c>
      <c r="B108" s="337" t="str">
        <f>'PLANILHA ORÇAMENTÁRIA'!B45</f>
        <v>SINAPI</v>
      </c>
      <c r="C108" s="357" t="str">
        <f>'PLANILHA ORÇAMENTÁRIA'!C45</f>
        <v>89454</v>
      </c>
      <c r="D108" s="334" t="str">
        <f>'PLANILHA ORÇAMENTÁRIA'!D45:H45</f>
        <v>Alvenaria de blocos de concreto estrutural cheios 14x19x39 cm, (espessura 14 m2 cr 51,25 cm), fbk = 4,5 mpa, para paredes com área líquida maior ou igual a 6m², sem vãos, utilizando palheta</v>
      </c>
      <c r="E108" s="334"/>
      <c r="F108" s="334"/>
      <c r="G108" s="334"/>
      <c r="H108" s="334"/>
      <c r="I108" s="39" t="str">
        <f>'PLANILHA ORÇAMENTÁRIA'!I45</f>
        <v>m²</v>
      </c>
      <c r="J108" s="40">
        <f>ROUND(SUM(J109:J110),2)</f>
        <v>62.8</v>
      </c>
      <c r="K108" s="335"/>
      <c r="L108" s="335"/>
    </row>
    <row r="109" spans="1:12" s="43" customFormat="1" x14ac:dyDescent="0.25">
      <c r="A109" s="336"/>
      <c r="B109" s="337"/>
      <c r="C109" s="357"/>
      <c r="D109" s="343" t="s">
        <v>379</v>
      </c>
      <c r="E109" s="344"/>
      <c r="F109" s="344"/>
      <c r="G109" s="344"/>
      <c r="H109" s="344"/>
      <c r="I109" s="344"/>
      <c r="J109" s="42">
        <f>ROUND((1*0.8),2)</f>
        <v>0.8</v>
      </c>
      <c r="K109" s="336" t="s">
        <v>380</v>
      </c>
      <c r="L109" s="337"/>
    </row>
    <row r="110" spans="1:12" s="43" customFormat="1" x14ac:dyDescent="0.25">
      <c r="A110" s="337"/>
      <c r="B110" s="337"/>
      <c r="C110" s="350"/>
      <c r="D110" s="343" t="s">
        <v>188</v>
      </c>
      <c r="E110" s="344"/>
      <c r="F110" s="344"/>
      <c r="G110" s="344"/>
      <c r="H110" s="344"/>
      <c r="I110" s="344"/>
      <c r="J110" s="42">
        <f>ROUND((11+20)*1*2,2)</f>
        <v>62</v>
      </c>
      <c r="K110" s="336" t="s">
        <v>181</v>
      </c>
      <c r="L110" s="337"/>
    </row>
    <row r="111" spans="1:12" s="43" customFormat="1" ht="5.25" customHeight="1" x14ac:dyDescent="0.25">
      <c r="A111" s="69"/>
      <c r="B111" s="70"/>
      <c r="C111" s="73"/>
      <c r="D111" s="75"/>
      <c r="E111" s="71"/>
      <c r="F111" s="71"/>
      <c r="G111" s="71"/>
      <c r="H111" s="71"/>
      <c r="I111" s="71"/>
      <c r="J111" s="76"/>
      <c r="K111" s="77"/>
      <c r="L111" s="72"/>
    </row>
    <row r="112" spans="1:12" s="43" customFormat="1" ht="24.95" customHeight="1" x14ac:dyDescent="0.25">
      <c r="A112" s="64">
        <f>'PLANILHA ORÇAMENTÁRIA'!A48</f>
        <v>4</v>
      </c>
      <c r="B112" s="340"/>
      <c r="C112" s="340"/>
      <c r="D112" s="340" t="str">
        <f>'PLANILHA ORÇAMENTÁRIA'!D48:H48</f>
        <v xml:space="preserve">MOBILIÁRIO URBANO </v>
      </c>
      <c r="E112" s="340"/>
      <c r="F112" s="340"/>
      <c r="G112" s="340"/>
      <c r="H112" s="340"/>
      <c r="I112" s="340"/>
      <c r="J112" s="340"/>
      <c r="K112" s="340"/>
      <c r="L112" s="340"/>
    </row>
    <row r="113" spans="1:12" s="43" customFormat="1" ht="33.75" customHeight="1" x14ac:dyDescent="0.25">
      <c r="A113" s="336" t="str">
        <f>'PLANILHA ORÇAMENTÁRIA'!A49</f>
        <v>4.1</v>
      </c>
      <c r="B113" s="337" t="str">
        <f>'PLANILHA ORÇAMENTÁRIA'!B49</f>
        <v>SINAPI</v>
      </c>
      <c r="C113" s="357" t="str">
        <f>'PLANILHA ORÇAMENTÁRIA'!C49</f>
        <v>97738</v>
      </c>
      <c r="D113" s="334" t="str">
        <f>'PLANILHA ORÇAMENTÁRIA'!D49:H49</f>
        <v>Peça circular pré-moldada, volume de concreto de 10 a 30 litros, taxade fibra de polipropileno aproximada de 6 kg/m³.</v>
      </c>
      <c r="E113" s="334"/>
      <c r="F113" s="334"/>
      <c r="G113" s="334"/>
      <c r="H113" s="334"/>
      <c r="I113" s="39" t="str">
        <f>'PLANILHA ORÇAMENTÁRIA'!I49</f>
        <v>M3</v>
      </c>
      <c r="J113" s="40">
        <f>ROUND(SUM(J114:J115),2)</f>
        <v>0.56999999999999995</v>
      </c>
      <c r="K113" s="335"/>
      <c r="L113" s="335"/>
    </row>
    <row r="114" spans="1:12" s="43" customFormat="1" x14ac:dyDescent="0.25">
      <c r="A114" s="336"/>
      <c r="B114" s="337"/>
      <c r="C114" s="357"/>
      <c r="D114" s="343" t="s">
        <v>190</v>
      </c>
      <c r="E114" s="344"/>
      <c r="F114" s="344"/>
      <c r="G114" s="344"/>
      <c r="H114" s="344"/>
      <c r="I114" s="344"/>
      <c r="J114" s="42">
        <f>ROUND((3.14*0.35*0.35)*0.05*10,2)</f>
        <v>0.19</v>
      </c>
      <c r="K114" s="336" t="s">
        <v>191</v>
      </c>
      <c r="L114" s="337"/>
    </row>
    <row r="115" spans="1:12" s="43" customFormat="1" x14ac:dyDescent="0.25">
      <c r="A115" s="336"/>
      <c r="B115" s="337"/>
      <c r="C115" s="357"/>
      <c r="D115" s="343" t="s">
        <v>192</v>
      </c>
      <c r="E115" s="344"/>
      <c r="F115" s="344"/>
      <c r="G115" s="344"/>
      <c r="H115" s="344"/>
      <c r="I115" s="344"/>
      <c r="J115" s="42">
        <f>ROUND((3.14*0.2*0.2)*0.05*60,2)</f>
        <v>0.38</v>
      </c>
      <c r="K115" s="336" t="s">
        <v>193</v>
      </c>
      <c r="L115" s="337"/>
    </row>
    <row r="116" spans="1:12" s="43" customFormat="1" ht="9.75" customHeight="1" x14ac:dyDescent="0.25">
      <c r="A116" s="66"/>
      <c r="B116" s="70"/>
      <c r="C116" s="78"/>
      <c r="D116" s="65"/>
      <c r="E116" s="67"/>
      <c r="F116" s="67"/>
      <c r="G116" s="67"/>
      <c r="H116" s="67"/>
      <c r="I116" s="67"/>
      <c r="J116" s="56"/>
      <c r="K116" s="57"/>
      <c r="L116" s="68"/>
    </row>
    <row r="117" spans="1:12" s="43" customFormat="1" x14ac:dyDescent="0.25">
      <c r="A117" s="336" t="str">
        <f>'PLANILHA ORÇAMENTÁRIA'!A50</f>
        <v>4.2</v>
      </c>
      <c r="B117" s="336" t="str">
        <f>'PLANILHA ORÇAMENTÁRIA'!B50</f>
        <v>IOPES</v>
      </c>
      <c r="C117" s="336" t="str">
        <f>'PLANILHA ORÇAMENTÁRIA'!C50</f>
        <v>130317</v>
      </c>
      <c r="D117" s="334" t="str">
        <f>'PLANILHA ORÇAMENTÁRIA'!D50:H50</f>
        <v>Peitoril de granito cinza polido, 15 cm, esp. 3cm</v>
      </c>
      <c r="E117" s="334"/>
      <c r="F117" s="334"/>
      <c r="G117" s="334"/>
      <c r="H117" s="334"/>
      <c r="I117" s="39" t="str">
        <f>'PLANILHA ORÇAMENTÁRIA'!I50</f>
        <v>m</v>
      </c>
      <c r="J117" s="40">
        <f>ROUND(SUM(J118:J118),2)</f>
        <v>23</v>
      </c>
      <c r="K117" s="335"/>
      <c r="L117" s="335"/>
    </row>
    <row r="118" spans="1:12" s="43" customFormat="1" ht="62.25" customHeight="1" x14ac:dyDescent="0.25">
      <c r="A118" s="336"/>
      <c r="B118" s="336"/>
      <c r="C118" s="336"/>
      <c r="D118" s="324" t="s">
        <v>219</v>
      </c>
      <c r="E118" s="325"/>
      <c r="F118" s="325"/>
      <c r="G118" s="325"/>
      <c r="H118" s="325"/>
      <c r="I118" s="326"/>
      <c r="J118" s="42">
        <f>ROUND(((1.64+0.56+1.64+0.84+2.19+ 1.77+0.36+1.77+0.84+ 2.19)*3)-(1.4+1.7+2.25+0.7+0.5+1.75+0.7+1.7+1.35+1.85+0.7+2+1.8),2)</f>
        <v>23</v>
      </c>
      <c r="K118" s="327" t="s">
        <v>220</v>
      </c>
      <c r="L118" s="328"/>
    </row>
    <row r="119" spans="1:12" s="43" customFormat="1" ht="8.25" customHeight="1" x14ac:dyDescent="0.25">
      <c r="A119" s="66"/>
      <c r="B119" s="57"/>
      <c r="C119" s="57"/>
      <c r="D119" s="65"/>
      <c r="E119" s="67"/>
      <c r="F119" s="67"/>
      <c r="G119" s="67"/>
      <c r="H119" s="67"/>
      <c r="I119" s="67"/>
      <c r="J119" s="56"/>
      <c r="K119" s="57"/>
      <c r="L119" s="68"/>
    </row>
    <row r="120" spans="1:12" s="43" customFormat="1" ht="25.5" customHeight="1" x14ac:dyDescent="0.25">
      <c r="A120" s="354" t="str">
        <f>'PLANILHA ORÇAMENTÁRIA'!A51</f>
        <v>4.3</v>
      </c>
      <c r="B120" s="354" t="str">
        <f>'PLANILHA ORÇAMENTÁRIA'!B51</f>
        <v>IOPES</v>
      </c>
      <c r="C120" s="358" t="str">
        <f>'PLANILHA ORÇAMENTÁRIA'!C51</f>
        <v>200563</v>
      </c>
      <c r="D120" s="360" t="str">
        <f>'PLANILHA ORÇAMENTÁRIA'!D51</f>
        <v>Banco de concreto armado aparente com apoios de alvenaria assentada com argamassa de cimento, cal e areia, largura de 0,50m e espessura de 0,05m</v>
      </c>
      <c r="E120" s="361"/>
      <c r="F120" s="361"/>
      <c r="G120" s="361"/>
      <c r="H120" s="362"/>
      <c r="I120" s="39" t="str">
        <f>'PLANILHA ORÇAMENTÁRIA'!I51</f>
        <v>m</v>
      </c>
      <c r="J120" s="40">
        <f>ROUND(SUM(J121),2)</f>
        <v>10.5</v>
      </c>
      <c r="K120" s="322"/>
      <c r="L120" s="323"/>
    </row>
    <row r="121" spans="1:12" s="43" customFormat="1" ht="25.5" customHeight="1" x14ac:dyDescent="0.25">
      <c r="A121" s="356"/>
      <c r="B121" s="356"/>
      <c r="C121" s="359"/>
      <c r="D121" s="324" t="s">
        <v>112</v>
      </c>
      <c r="E121" s="351"/>
      <c r="F121" s="351"/>
      <c r="G121" s="351"/>
      <c r="H121" s="351"/>
      <c r="I121" s="352"/>
      <c r="J121" s="42">
        <f>ROUND(1.5*7,2)</f>
        <v>10.5</v>
      </c>
      <c r="K121" s="327" t="s">
        <v>355</v>
      </c>
      <c r="L121" s="353"/>
    </row>
    <row r="122" spans="1:12" s="43" customFormat="1" ht="11.25" customHeight="1" x14ac:dyDescent="0.25">
      <c r="A122" s="179"/>
      <c r="B122" s="182"/>
      <c r="C122" s="183"/>
      <c r="D122" s="180"/>
      <c r="E122" s="180"/>
      <c r="F122" s="180"/>
      <c r="G122" s="180"/>
      <c r="H122" s="180"/>
      <c r="I122" s="180"/>
      <c r="J122" s="56"/>
      <c r="K122" s="57"/>
      <c r="L122" s="181"/>
    </row>
    <row r="123" spans="1:12" s="43" customFormat="1" ht="25.5" customHeight="1" x14ac:dyDescent="0.25">
      <c r="A123" s="336" t="s">
        <v>491</v>
      </c>
      <c r="B123" s="337" t="str">
        <f>VLOOKUP(A123,'PLANILHA ORÇAMENTÁRIA'!$1:$1048576,2,0)</f>
        <v>IOPES</v>
      </c>
      <c r="C123" s="337" t="str">
        <f>VLOOKUP(A123,'PLANILHA ORÇAMENTÁRIA'!$1:$1048576,3,0)</f>
        <v>200512</v>
      </c>
      <c r="D123" s="334" t="str">
        <f>VLOOKUP(A123,'PLANILHA ORÇAMENTÁRIA'!$1:$1048576,4,0)</f>
        <v>Mesa de concreto aparente com tampo de 60x60x5 cm, base de 30x30x75 cm e tabuleiro 40x40cm embutido no concreto, feito com pastilhas de mármore branco e granito preto de 5x5x2cm conf. projeto</v>
      </c>
      <c r="E123" s="334"/>
      <c r="F123" s="334"/>
      <c r="G123" s="334"/>
      <c r="H123" s="334"/>
      <c r="I123" s="39" t="str">
        <f>VLOOKUP(A123,'PLANILHA ORÇAMENTÁRIA'!$1:$1048576,9,0)</f>
        <v>und</v>
      </c>
      <c r="J123" s="178">
        <f>J124</f>
        <v>3</v>
      </c>
      <c r="K123" s="322"/>
      <c r="L123" s="323"/>
    </row>
    <row r="124" spans="1:12" s="43" customFormat="1" ht="25.5" customHeight="1" x14ac:dyDescent="0.25">
      <c r="A124" s="337"/>
      <c r="B124" s="337"/>
      <c r="C124" s="337"/>
      <c r="D124" s="324" t="s">
        <v>524</v>
      </c>
      <c r="E124" s="325"/>
      <c r="F124" s="325"/>
      <c r="G124" s="325"/>
      <c r="H124" s="325"/>
      <c r="I124" s="326"/>
      <c r="J124" s="42">
        <v>3</v>
      </c>
      <c r="K124" s="327" t="s">
        <v>261</v>
      </c>
      <c r="L124" s="328"/>
    </row>
    <row r="125" spans="1:12" ht="9.9499999999999993" customHeight="1" x14ac:dyDescent="0.25">
      <c r="A125" s="341"/>
      <c r="B125" s="342"/>
      <c r="C125" s="342"/>
      <c r="D125" s="342"/>
      <c r="E125" s="342"/>
      <c r="F125" s="342"/>
      <c r="G125" s="342"/>
      <c r="H125" s="342"/>
      <c r="I125" s="342"/>
      <c r="J125" s="342"/>
      <c r="K125" s="342"/>
      <c r="L125" s="328"/>
    </row>
    <row r="126" spans="1:12" ht="20.100000000000001" customHeight="1" x14ac:dyDescent="0.25">
      <c r="A126" s="38">
        <f>'PLANILHA ORÇAMENTÁRIA'!A55</f>
        <v>5</v>
      </c>
      <c r="B126" s="340"/>
      <c r="C126" s="340"/>
      <c r="D126" s="340" t="str">
        <f>'PLANILHA ORÇAMENTÁRIA'!D55</f>
        <v>REVESTIMENTOS</v>
      </c>
      <c r="E126" s="340"/>
      <c r="F126" s="340"/>
      <c r="G126" s="340"/>
      <c r="H126" s="340"/>
      <c r="I126" s="340"/>
      <c r="J126" s="340"/>
      <c r="K126" s="340"/>
      <c r="L126" s="340"/>
    </row>
    <row r="127" spans="1:12" s="41" customFormat="1" ht="30" customHeight="1" x14ac:dyDescent="0.25">
      <c r="A127" s="336" t="str">
        <f>'PLANILHA ORÇAMENTÁRIA'!A56</f>
        <v>5.1</v>
      </c>
      <c r="B127" s="337" t="str">
        <f>'PLANILHA ORÇAMENTÁRIA'!B56</f>
        <v>IOPES</v>
      </c>
      <c r="C127" s="350" t="str">
        <f>'PLANILHA ORÇAMENTÁRIA'!C56</f>
        <v>120101</v>
      </c>
      <c r="D127" s="334" t="str">
        <f>'PLANILHA ORÇAMENTÁRIA'!D56</f>
        <v>Chapisco de argamassa de cimento e areia média ou grossa lavada, no traço 1:3, espessura 5 mm</v>
      </c>
      <c r="E127" s="334"/>
      <c r="F127" s="334"/>
      <c r="G127" s="334"/>
      <c r="H127" s="334"/>
      <c r="I127" s="39" t="str">
        <f>'PLANILHA ORÇAMENTÁRIA'!I56</f>
        <v>m²</v>
      </c>
      <c r="J127" s="40">
        <f>ROUND(SUM(J128:J131),2)</f>
        <v>151.41</v>
      </c>
      <c r="K127" s="322"/>
      <c r="L127" s="323"/>
    </row>
    <row r="128" spans="1:12" s="43" customFormat="1" x14ac:dyDescent="0.25">
      <c r="A128" s="337"/>
      <c r="B128" s="337"/>
      <c r="C128" s="350"/>
      <c r="D128" s="324" t="s">
        <v>119</v>
      </c>
      <c r="E128" s="325"/>
      <c r="F128" s="325"/>
      <c r="G128" s="325"/>
      <c r="H128" s="325"/>
      <c r="I128" s="326"/>
      <c r="J128" s="42">
        <f>ROUND(((0.2+0.45+0.2+0.45)*0.4)*8,2)</f>
        <v>4.16</v>
      </c>
      <c r="K128" s="327" t="s">
        <v>164</v>
      </c>
      <c r="L128" s="328"/>
    </row>
    <row r="129" spans="1:12" s="43" customFormat="1" x14ac:dyDescent="0.25">
      <c r="A129" s="337"/>
      <c r="B129" s="337"/>
      <c r="C129" s="350"/>
      <c r="D129" s="324" t="s">
        <v>168</v>
      </c>
      <c r="E129" s="351"/>
      <c r="F129" s="351"/>
      <c r="G129" s="351"/>
      <c r="H129" s="351"/>
      <c r="I129" s="352"/>
      <c r="J129" s="42">
        <f>ROUND((0.5*1.5)+((0.5+0.5+1.5+1.5)*0.05)*4,2)</f>
        <v>1.55</v>
      </c>
      <c r="K129" s="327" t="s">
        <v>267</v>
      </c>
      <c r="L129" s="353"/>
    </row>
    <row r="130" spans="1:12" s="43" customFormat="1" x14ac:dyDescent="0.25">
      <c r="A130" s="337"/>
      <c r="B130" s="337"/>
      <c r="C130" s="350"/>
      <c r="D130" s="343" t="s">
        <v>178</v>
      </c>
      <c r="E130" s="344"/>
      <c r="F130" s="344"/>
      <c r="G130" s="344"/>
      <c r="H130" s="344"/>
      <c r="I130" s="344"/>
      <c r="J130" s="42">
        <f>ROUND((11*1.5)+(11*1.2)+((((1.5+1.2)*20)/2)*2),2)</f>
        <v>83.7</v>
      </c>
      <c r="K130" s="336" t="s">
        <v>180</v>
      </c>
      <c r="L130" s="337"/>
    </row>
    <row r="131" spans="1:12" x14ac:dyDescent="0.25">
      <c r="A131" s="337"/>
      <c r="B131" s="337"/>
      <c r="C131" s="350"/>
      <c r="D131" s="343" t="s">
        <v>179</v>
      </c>
      <c r="E131" s="344"/>
      <c r="F131" s="344"/>
      <c r="G131" s="344"/>
      <c r="H131" s="344"/>
      <c r="I131" s="344"/>
      <c r="J131" s="42">
        <f>ROUND((11+20)*1*2,2)</f>
        <v>62</v>
      </c>
      <c r="K131" s="336" t="s">
        <v>181</v>
      </c>
      <c r="L131" s="337"/>
    </row>
    <row r="132" spans="1:12" ht="9.9499999999999993" customHeight="1" x14ac:dyDescent="0.25">
      <c r="A132" s="341"/>
      <c r="B132" s="342"/>
      <c r="C132" s="342"/>
      <c r="D132" s="342"/>
      <c r="E132" s="342"/>
      <c r="F132" s="342"/>
      <c r="G132" s="342"/>
      <c r="H132" s="342"/>
      <c r="I132" s="342"/>
      <c r="J132" s="342"/>
      <c r="K132" s="342"/>
      <c r="L132" s="328"/>
    </row>
    <row r="133" spans="1:12" s="41" customFormat="1" ht="30" customHeight="1" x14ac:dyDescent="0.25">
      <c r="A133" s="336" t="str">
        <f>'PLANILHA ORÇAMENTÁRIA'!A57</f>
        <v>5.2</v>
      </c>
      <c r="B133" s="337" t="str">
        <f>'PLANILHA ORÇAMENTÁRIA'!B57</f>
        <v>IOPES</v>
      </c>
      <c r="C133" s="350" t="str">
        <f>'PLANILHA ORÇAMENTÁRIA'!C57</f>
        <v>120303</v>
      </c>
      <c r="D133" s="334" t="str">
        <f>'PLANILHA ORÇAMENTÁRIA'!D57</f>
        <v>Reboco tipo paulista de argamassa de cimento, cal hidratada CH1 e areia média ou grossa lavada no traço 1:0.5:6, espessura 25 mm</v>
      </c>
      <c r="E133" s="334"/>
      <c r="F133" s="334"/>
      <c r="G133" s="334"/>
      <c r="H133" s="334"/>
      <c r="I133" s="39" t="str">
        <f>'PLANILHA ORÇAMENTÁRIA'!I57</f>
        <v>m²</v>
      </c>
      <c r="J133" s="40">
        <f>ROUND(SUM(J134:J137),2)</f>
        <v>151.41</v>
      </c>
      <c r="K133" s="322"/>
      <c r="L133" s="323"/>
    </row>
    <row r="134" spans="1:12" s="43" customFormat="1" ht="15" customHeight="1" x14ac:dyDescent="0.25">
      <c r="A134" s="337"/>
      <c r="B134" s="337"/>
      <c r="C134" s="350"/>
      <c r="D134" s="324" t="s">
        <v>119</v>
      </c>
      <c r="E134" s="325"/>
      <c r="F134" s="325"/>
      <c r="G134" s="325"/>
      <c r="H134" s="325"/>
      <c r="I134" s="326"/>
      <c r="J134" s="42">
        <f>ROUND(((0.2+0.45+0.2+0.45)*0.4)*8,2)</f>
        <v>4.16</v>
      </c>
      <c r="K134" s="327" t="s">
        <v>164</v>
      </c>
      <c r="L134" s="328"/>
    </row>
    <row r="135" spans="1:12" s="43" customFormat="1" ht="15" customHeight="1" x14ac:dyDescent="0.25">
      <c r="A135" s="337"/>
      <c r="B135" s="337"/>
      <c r="C135" s="350"/>
      <c r="D135" s="324" t="s">
        <v>168</v>
      </c>
      <c r="E135" s="351"/>
      <c r="F135" s="351"/>
      <c r="G135" s="351"/>
      <c r="H135" s="351"/>
      <c r="I135" s="352"/>
      <c r="J135" s="42">
        <f>ROUND((0.5*1.5)+((0.5+0.5+1.5+1.5)*0.05)*4,2)</f>
        <v>1.55</v>
      </c>
      <c r="K135" s="327" t="s">
        <v>267</v>
      </c>
      <c r="L135" s="353"/>
    </row>
    <row r="136" spans="1:12" s="43" customFormat="1" ht="15" customHeight="1" x14ac:dyDescent="0.25">
      <c r="A136" s="337"/>
      <c r="B136" s="337"/>
      <c r="C136" s="350"/>
      <c r="D136" s="343" t="s">
        <v>178</v>
      </c>
      <c r="E136" s="344"/>
      <c r="F136" s="344"/>
      <c r="G136" s="344"/>
      <c r="H136" s="344"/>
      <c r="I136" s="344"/>
      <c r="J136" s="42">
        <f>ROUND((11*1.5)+(11*1.2)+((((1.5+1.2)*20)/2)*2),2)</f>
        <v>83.7</v>
      </c>
      <c r="K136" s="336" t="s">
        <v>180</v>
      </c>
      <c r="L136" s="337"/>
    </row>
    <row r="137" spans="1:12" x14ac:dyDescent="0.25">
      <c r="A137" s="337"/>
      <c r="B137" s="337"/>
      <c r="C137" s="350"/>
      <c r="D137" s="343" t="s">
        <v>179</v>
      </c>
      <c r="E137" s="344"/>
      <c r="F137" s="344"/>
      <c r="G137" s="344"/>
      <c r="H137" s="344"/>
      <c r="I137" s="344"/>
      <c r="J137" s="42">
        <f>ROUND((11+20)*1*2,2)</f>
        <v>62</v>
      </c>
      <c r="K137" s="336" t="s">
        <v>181</v>
      </c>
      <c r="L137" s="337"/>
    </row>
    <row r="138" spans="1:12" ht="9.9499999999999993" customHeight="1" x14ac:dyDescent="0.25">
      <c r="A138" s="341"/>
      <c r="B138" s="342"/>
      <c r="C138" s="342"/>
      <c r="D138" s="342"/>
      <c r="E138" s="342"/>
      <c r="F138" s="342"/>
      <c r="G138" s="342"/>
      <c r="H138" s="342"/>
      <c r="I138" s="342"/>
      <c r="J138" s="342"/>
      <c r="K138" s="342"/>
      <c r="L138" s="328"/>
    </row>
    <row r="139" spans="1:12" ht="20.100000000000001" customHeight="1" x14ac:dyDescent="0.25">
      <c r="A139" s="38">
        <f>'PLANILHA ORÇAMENTÁRIA'!A60</f>
        <v>6</v>
      </c>
      <c r="B139" s="340"/>
      <c r="C139" s="340"/>
      <c r="D139" s="340" t="str">
        <f>'PLANILHA ORÇAMENTÁRIA'!D60</f>
        <v>INSTALAÇÕES ELÉTRICAS</v>
      </c>
      <c r="E139" s="340"/>
      <c r="F139" s="340"/>
      <c r="G139" s="340"/>
      <c r="H139" s="340"/>
      <c r="I139" s="340"/>
      <c r="J139" s="340"/>
      <c r="K139" s="340"/>
      <c r="L139" s="340"/>
    </row>
    <row r="140" spans="1:12" s="41" customFormat="1" ht="42.75" customHeight="1" x14ac:dyDescent="0.25">
      <c r="A140" s="336" t="s">
        <v>29</v>
      </c>
      <c r="B140" s="337" t="str">
        <f>VLOOKUP(A140,'PLANILHA ORÇAMENTÁRIA'!$1:$1048576,2,0)</f>
        <v>COMP.</v>
      </c>
      <c r="C140" s="337" t="str">
        <f>VLOOKUP(A140,'PLANILHA ORÇAMENTÁRIA'!$1:$1048576,3,0)</f>
        <v>CPU 01</v>
      </c>
      <c r="D140" s="334" t="str">
        <f>VLOOKUP(A140,'PLANILHA ORÇAMENTÁRIA'!$1:$1048576,4,0)</f>
        <v>Luminária de led para iluminação pública 50 w (tipo IP 65), simples, inclusive poste em aço tubular h: 3,0m e relé fotoelétrico (fotocélula) - fornecimento e instalação.</v>
      </c>
      <c r="E140" s="334"/>
      <c r="F140" s="334"/>
      <c r="G140" s="334"/>
      <c r="H140" s="334"/>
      <c r="I140" s="39" t="str">
        <f>VLOOKUP(A140,'PLANILHA ORÇAMENTÁRIA'!$1:$1048576,9,0)</f>
        <v>UND</v>
      </c>
      <c r="J140" s="112">
        <f>SUM(J141:J141)</f>
        <v>3</v>
      </c>
      <c r="K140" s="335"/>
      <c r="L140" s="335"/>
    </row>
    <row r="141" spans="1:12" s="41" customFormat="1" ht="24.95" customHeight="1" x14ac:dyDescent="0.25">
      <c r="A141" s="336"/>
      <c r="B141" s="337"/>
      <c r="C141" s="337"/>
      <c r="D141" s="338" t="s">
        <v>286</v>
      </c>
      <c r="E141" s="339"/>
      <c r="F141" s="339"/>
      <c r="G141" s="339"/>
      <c r="H141" s="339"/>
      <c r="I141" s="339"/>
      <c r="J141" s="42">
        <v>3</v>
      </c>
      <c r="K141" s="336" t="s">
        <v>356</v>
      </c>
      <c r="L141" s="337"/>
    </row>
    <row r="142" spans="1:12" s="41" customFormat="1" ht="10.5" customHeight="1" x14ac:dyDescent="0.25">
      <c r="A142" s="109"/>
      <c r="B142" s="110"/>
      <c r="C142" s="73"/>
      <c r="D142" s="75"/>
      <c r="E142" s="106"/>
      <c r="F142" s="106"/>
      <c r="G142" s="106"/>
      <c r="H142" s="106"/>
      <c r="I142" s="106"/>
      <c r="J142" s="56"/>
      <c r="K142" s="57"/>
      <c r="L142" s="107"/>
    </row>
    <row r="143" spans="1:12" s="41" customFormat="1" ht="47.25" customHeight="1" x14ac:dyDescent="0.25">
      <c r="A143" s="336" t="s">
        <v>161</v>
      </c>
      <c r="B143" s="337" t="str">
        <f>VLOOKUP(A143,'PLANILHA ORÇAMENTÁRIA'!$1:$1048576,2,0)</f>
        <v>COMP.</v>
      </c>
      <c r="C143" s="337" t="str">
        <f>VLOOKUP(A143,'PLANILHA ORÇAMENTÁRIA'!$1:$1048576,3,0)</f>
        <v>CPU 02</v>
      </c>
      <c r="D143" s="334" t="str">
        <f>VLOOKUP(A143,'PLANILHA ORÇAMENTÁRIA'!$1:$1048576,4,0)</f>
        <v>Luminária de led para iluminação pública 50 w (tipo IP 65), dupla, inclusive poste em aço tubular h: 3,0m, e relé fotoelétrico (fotocélula)  - fornecimento e instalação.</v>
      </c>
      <c r="E143" s="334"/>
      <c r="F143" s="334"/>
      <c r="G143" s="334"/>
      <c r="H143" s="334"/>
      <c r="I143" s="39" t="str">
        <f>VLOOKUP(A143,'PLANILHA ORÇAMENTÁRIA'!$1:$1048576,9,0)</f>
        <v>UND</v>
      </c>
      <c r="J143" s="112">
        <f>SUM(J144:J144)</f>
        <v>10</v>
      </c>
      <c r="K143" s="335"/>
      <c r="L143" s="335"/>
    </row>
    <row r="144" spans="1:12" s="41" customFormat="1" ht="24.95" customHeight="1" x14ac:dyDescent="0.25">
      <c r="A144" s="336"/>
      <c r="B144" s="337"/>
      <c r="C144" s="337"/>
      <c r="D144" s="338" t="s">
        <v>286</v>
      </c>
      <c r="E144" s="339"/>
      <c r="F144" s="339"/>
      <c r="G144" s="339"/>
      <c r="H144" s="339"/>
      <c r="I144" s="339"/>
      <c r="J144" s="42">
        <v>10</v>
      </c>
      <c r="K144" s="336" t="s">
        <v>393</v>
      </c>
      <c r="L144" s="337"/>
    </row>
    <row r="145" spans="1:15" s="41" customFormat="1" ht="16.5" customHeight="1" x14ac:dyDescent="0.25">
      <c r="A145" s="109"/>
      <c r="B145" s="110"/>
      <c r="C145" s="73"/>
      <c r="D145" s="75"/>
      <c r="E145" s="106"/>
      <c r="F145" s="106"/>
      <c r="G145" s="106"/>
      <c r="H145" s="106"/>
      <c r="I145" s="106"/>
      <c r="J145" s="56"/>
      <c r="K145" s="57"/>
      <c r="L145" s="107"/>
    </row>
    <row r="146" spans="1:15" s="41" customFormat="1" ht="24.95" customHeight="1" x14ac:dyDescent="0.25">
      <c r="A146" s="336" t="s">
        <v>492</v>
      </c>
      <c r="B146" s="337" t="str">
        <f>VLOOKUP(A146,'PLANILHA ORÇAMENTÁRIA'!$1:$1048576,2,0)</f>
        <v>COMP.</v>
      </c>
      <c r="C146" s="337" t="str">
        <f>VLOOKUP(A146,'PLANILHA ORÇAMENTÁRIA'!$1:$1048576,3,0)</f>
        <v>CPU 03</v>
      </c>
      <c r="D146" s="334" t="str">
        <f>VLOOKUP(A146,'PLANILHA ORÇAMENTÁRIA'!$1:$1048576,4,0)</f>
        <v>Substituição de luminária de vapor de mercúrio/vapor de sódio tipo pétala por luminária de led para iluminação pública, inclusive fornecimento de 04 luminárias de 350w (tipo IP 65)</v>
      </c>
      <c r="E146" s="334"/>
      <c r="F146" s="334"/>
      <c r="G146" s="334"/>
      <c r="H146" s="334"/>
      <c r="I146" s="39" t="str">
        <f>VLOOKUP(A146,'PLANILHA ORÇAMENTÁRIA'!$1:$1048576,9,0)</f>
        <v>UND</v>
      </c>
      <c r="J146" s="112">
        <f>SUM(J147:J147)</f>
        <v>1</v>
      </c>
      <c r="K146" s="335"/>
      <c r="L146" s="335"/>
    </row>
    <row r="147" spans="1:15" s="41" customFormat="1" ht="24.95" customHeight="1" x14ac:dyDescent="0.25">
      <c r="A147" s="336"/>
      <c r="B147" s="337"/>
      <c r="C147" s="337"/>
      <c r="D147" s="338" t="s">
        <v>394</v>
      </c>
      <c r="E147" s="339"/>
      <c r="F147" s="339"/>
      <c r="G147" s="339"/>
      <c r="H147" s="339"/>
      <c r="I147" s="339"/>
      <c r="J147" s="42">
        <v>1</v>
      </c>
      <c r="K147" s="336" t="s">
        <v>295</v>
      </c>
      <c r="L147" s="337"/>
    </row>
    <row r="148" spans="1:15" s="41" customFormat="1" ht="11.25" customHeight="1" x14ac:dyDescent="0.25">
      <c r="A148" s="109"/>
      <c r="B148" s="110"/>
      <c r="C148" s="73"/>
      <c r="D148" s="75"/>
      <c r="E148" s="106"/>
      <c r="F148" s="106"/>
      <c r="G148" s="106"/>
      <c r="H148" s="106"/>
      <c r="I148" s="106"/>
      <c r="J148" s="56"/>
      <c r="K148" s="57"/>
      <c r="L148" s="107"/>
    </row>
    <row r="149" spans="1:15" s="41" customFormat="1" ht="24.95" customHeight="1" x14ac:dyDescent="0.25">
      <c r="A149" s="336" t="s">
        <v>493</v>
      </c>
      <c r="B149" s="337" t="str">
        <f>VLOOKUP(A149,'PLANILHA ORÇAMENTÁRIA'!$1:$1048576,2,0)</f>
        <v>COMP.</v>
      </c>
      <c r="C149" s="337" t="str">
        <f>VLOOKUP(A149,'PLANILHA ORÇAMENTÁRIA'!$1:$1048576,3,0)</f>
        <v>CPU 04</v>
      </c>
      <c r="D149" s="334" t="str">
        <f>VLOOKUP(A149,'PLANILHA ORÇAMENTÁRIA'!$1:$1048576,4,0)</f>
        <v>Refletor de led 400w smd preto, grau de proteção ip65 / ip66; temperatura de cor 6000k/3000k ; vida util de 50.000 horas</v>
      </c>
      <c r="E149" s="334"/>
      <c r="F149" s="334"/>
      <c r="G149" s="334"/>
      <c r="H149" s="334"/>
      <c r="I149" s="39" t="str">
        <f>VLOOKUP(A149,'PLANILHA ORÇAMENTÁRIA'!$1:$1048576,9,0)</f>
        <v>UND</v>
      </c>
      <c r="J149" s="124">
        <f>SUM(J150:J150)</f>
        <v>12</v>
      </c>
      <c r="K149" s="335"/>
      <c r="L149" s="335"/>
    </row>
    <row r="150" spans="1:15" s="41" customFormat="1" ht="24.95" customHeight="1" x14ac:dyDescent="0.25">
      <c r="A150" s="336"/>
      <c r="B150" s="337"/>
      <c r="C150" s="337"/>
      <c r="D150" s="338" t="s">
        <v>328</v>
      </c>
      <c r="E150" s="339"/>
      <c r="F150" s="339"/>
      <c r="G150" s="339"/>
      <c r="H150" s="339"/>
      <c r="I150" s="339"/>
      <c r="J150" s="42">
        <f>ROUND(4*3,2)</f>
        <v>12</v>
      </c>
      <c r="K150" s="336" t="s">
        <v>329</v>
      </c>
      <c r="L150" s="337"/>
    </row>
    <row r="151" spans="1:15" s="41" customFormat="1" ht="9.75" customHeight="1" x14ac:dyDescent="0.25">
      <c r="A151" s="148"/>
      <c r="B151" s="151"/>
      <c r="C151" s="151"/>
      <c r="D151" s="75"/>
      <c r="E151" s="147"/>
      <c r="F151" s="147"/>
      <c r="G151" s="147"/>
      <c r="H151" s="147"/>
      <c r="I151" s="147"/>
      <c r="J151" s="56"/>
      <c r="K151" s="57"/>
      <c r="L151" s="149"/>
    </row>
    <row r="152" spans="1:15" s="41" customFormat="1" ht="24.95" customHeight="1" x14ac:dyDescent="0.25">
      <c r="A152" s="336" t="s">
        <v>494</v>
      </c>
      <c r="B152" s="337" t="str">
        <f>VLOOKUP(A152,'PLANILHA ORÇAMENTÁRIA'!$1:$1048576,2,0)</f>
        <v>SINAPI</v>
      </c>
      <c r="C152" s="337" t="str">
        <f>VLOOKUP(A152,'PLANILHA ORÇAMENTÁRIA'!$1:$1048576,3,0)</f>
        <v>91932</v>
      </c>
      <c r="D152" s="334" t="str">
        <f>VLOOKUP(A152,'PLANILHA ORÇAMENTÁRIA'!$1:$1048576,4,0)</f>
        <v>Cabo de cobre flexível isolado, 10 mm², anti-chama 450/750 v, para circuitos terminais - fornecimento e instalação.</v>
      </c>
      <c r="E152" s="334"/>
      <c r="F152" s="334"/>
      <c r="G152" s="334"/>
      <c r="H152" s="334"/>
      <c r="I152" s="39" t="str">
        <f>VLOOKUP(A152,'PLANILHA ORÇAMENTÁRIA'!$1:$1048576,9,0)</f>
        <v>m</v>
      </c>
      <c r="J152" s="150">
        <f>SUM(J153:J153)</f>
        <v>32.1</v>
      </c>
      <c r="K152" s="335"/>
      <c r="L152" s="335"/>
    </row>
    <row r="153" spans="1:15" s="41" customFormat="1" ht="24.95" customHeight="1" x14ac:dyDescent="0.25">
      <c r="A153" s="336"/>
      <c r="B153" s="337"/>
      <c r="C153" s="337"/>
      <c r="D153" s="338" t="s">
        <v>401</v>
      </c>
      <c r="E153" s="339"/>
      <c r="F153" s="339"/>
      <c r="G153" s="339"/>
      <c r="H153" s="339"/>
      <c r="I153" s="339"/>
      <c r="J153" s="42">
        <v>32.1</v>
      </c>
      <c r="K153" s="336" t="s">
        <v>519</v>
      </c>
      <c r="L153" s="337"/>
    </row>
    <row r="154" spans="1:15" s="41" customFormat="1" ht="12.75" customHeight="1" x14ac:dyDescent="0.25">
      <c r="A154" s="148"/>
      <c r="B154" s="151"/>
      <c r="C154" s="151"/>
      <c r="D154" s="75"/>
      <c r="E154" s="147"/>
      <c r="F154" s="147"/>
      <c r="G154" s="147"/>
      <c r="H154" s="147"/>
      <c r="I154" s="147"/>
      <c r="J154" s="56"/>
      <c r="K154" s="57"/>
      <c r="L154" s="149"/>
    </row>
    <row r="155" spans="1:15" s="41" customFormat="1" ht="24.95" customHeight="1" x14ac:dyDescent="0.25">
      <c r="A155" s="336" t="s">
        <v>495</v>
      </c>
      <c r="B155" s="337" t="str">
        <f>VLOOKUP(A155,'PLANILHA ORÇAMENTÁRIA'!$1:$1048576,2,0)</f>
        <v>SINAPI</v>
      </c>
      <c r="C155" s="337" t="str">
        <f>VLOOKUP(A155,'PLANILHA ORÇAMENTÁRIA'!$1:$1048576,3,0)</f>
        <v>91928</v>
      </c>
      <c r="D155" s="334" t="str">
        <f>VLOOKUP(A155,'PLANILHA ORÇAMENTÁRIA'!$1:$1048576,4,0)</f>
        <v>Cabo de cobre flexível isolado, 4 mm², anti-chama 450/750 v, para circuitos terminais - fornecimento e instalação.</v>
      </c>
      <c r="E155" s="334"/>
      <c r="F155" s="334"/>
      <c r="G155" s="334"/>
      <c r="H155" s="334"/>
      <c r="I155" s="39" t="str">
        <f>VLOOKUP(A155,'PLANILHA ORÇAMENTÁRIA'!$1:$1048576,9,0)</f>
        <v>m</v>
      </c>
      <c r="J155" s="150">
        <f>SUM(J156:J156)</f>
        <v>473.93</v>
      </c>
      <c r="K155" s="335"/>
      <c r="L155" s="335"/>
    </row>
    <row r="156" spans="1:15" s="41" customFormat="1" ht="24.95" customHeight="1" x14ac:dyDescent="0.25">
      <c r="A156" s="336"/>
      <c r="B156" s="337"/>
      <c r="C156" s="337"/>
      <c r="D156" s="338" t="s">
        <v>402</v>
      </c>
      <c r="E156" s="339"/>
      <c r="F156" s="339"/>
      <c r="G156" s="339"/>
      <c r="H156" s="339"/>
      <c r="I156" s="339"/>
      <c r="J156" s="42">
        <v>473.93</v>
      </c>
      <c r="K156" s="336" t="s">
        <v>520</v>
      </c>
      <c r="L156" s="337"/>
      <c r="M156" s="41">
        <f>J156/2</f>
        <v>236.965</v>
      </c>
      <c r="N156" s="41">
        <f>M156/2</f>
        <v>118.4825</v>
      </c>
      <c r="O156" s="41">
        <f>N156*3</f>
        <v>355.44749999999999</v>
      </c>
    </row>
    <row r="157" spans="1:15" s="41" customFormat="1" ht="12.75" customHeight="1" x14ac:dyDescent="0.25">
      <c r="A157" s="109"/>
      <c r="B157" s="110"/>
      <c r="C157" s="73"/>
      <c r="D157" s="75"/>
      <c r="E157" s="106"/>
      <c r="F157" s="106"/>
      <c r="G157" s="106"/>
      <c r="H157" s="106"/>
      <c r="I157" s="106"/>
      <c r="J157" s="56"/>
      <c r="K157" s="57"/>
      <c r="L157" s="107"/>
    </row>
    <row r="158" spans="1:15" s="41" customFormat="1" ht="24.95" customHeight="1" x14ac:dyDescent="0.25">
      <c r="A158" s="336" t="s">
        <v>496</v>
      </c>
      <c r="B158" s="337" t="str">
        <f>VLOOKUP(A158,'PLANILHA ORÇAMENTÁRIA'!$1:$1048576,2,0)</f>
        <v>SINAPI</v>
      </c>
      <c r="C158" s="337" t="str">
        <f>VLOOKUP(A158,'PLANILHA ORÇAMENTÁRIA'!$1:$1048576,3,0)</f>
        <v>91930</v>
      </c>
      <c r="D158" s="334" t="str">
        <f>VLOOKUP(A158,'PLANILHA ORÇAMENTÁRIA'!$1:$1048576,4,0)</f>
        <v>Cabo de cobre flexível isolado, 6 mm², anti-chama 450/750 v, para circuitos terminais - fornecimento e instalação.</v>
      </c>
      <c r="E158" s="334"/>
      <c r="F158" s="334"/>
      <c r="G158" s="334"/>
      <c r="H158" s="334"/>
      <c r="I158" s="39" t="str">
        <f>VLOOKUP(A158,'PLANILHA ORÇAMENTÁRIA'!$1:$1048576,9,0)</f>
        <v>m</v>
      </c>
      <c r="J158" s="150">
        <f>SUM(J159:J159)</f>
        <v>174.23</v>
      </c>
      <c r="K158" s="335"/>
      <c r="L158" s="335"/>
    </row>
    <row r="159" spans="1:15" s="41" customFormat="1" ht="24.95" customHeight="1" x14ac:dyDescent="0.25">
      <c r="A159" s="336"/>
      <c r="B159" s="337"/>
      <c r="C159" s="337"/>
      <c r="D159" s="338" t="s">
        <v>403</v>
      </c>
      <c r="E159" s="339"/>
      <c r="F159" s="339"/>
      <c r="G159" s="339"/>
      <c r="H159" s="339"/>
      <c r="I159" s="339"/>
      <c r="J159" s="42">
        <v>174.23</v>
      </c>
      <c r="K159" s="336" t="s">
        <v>521</v>
      </c>
      <c r="L159" s="337"/>
      <c r="M159" s="41">
        <f>J159/2</f>
        <v>87.114999999999995</v>
      </c>
      <c r="N159" s="41">
        <f>M159/2</f>
        <v>43.557499999999997</v>
      </c>
      <c r="O159" s="41">
        <f>N159*3</f>
        <v>130.67249999999999</v>
      </c>
    </row>
    <row r="160" spans="1:15" s="41" customFormat="1" ht="8.25" customHeight="1" x14ac:dyDescent="0.25">
      <c r="A160" s="148"/>
      <c r="B160" s="151"/>
      <c r="C160" s="151"/>
      <c r="D160" s="75"/>
      <c r="E160" s="147"/>
      <c r="F160" s="147"/>
      <c r="G160" s="147"/>
      <c r="H160" s="147"/>
      <c r="I160" s="147"/>
      <c r="J160" s="56"/>
      <c r="K160" s="57"/>
      <c r="L160" s="149"/>
    </row>
    <row r="161" spans="1:12" s="41" customFormat="1" x14ac:dyDescent="0.25">
      <c r="A161" s="336" t="s">
        <v>497</v>
      </c>
      <c r="B161" s="337" t="str">
        <f>VLOOKUP(A161,'PLANILHA ORÇAMENTÁRIA'!$1:$1048576,2,0)</f>
        <v>SINAPI</v>
      </c>
      <c r="C161" s="337" t="str">
        <f>VLOOKUP(A161,'PLANILHA ORÇAMENTÁRIA'!$1:$1048576,3,0)</f>
        <v>83446</v>
      </c>
      <c r="D161" s="334" t="str">
        <f>VLOOKUP(A161,'PLANILHA ORÇAMENTÁRIA'!$1:$1048576,4,0)</f>
        <v>Caixa de passagem 30x30x40 com tampa e dreno brita</v>
      </c>
      <c r="E161" s="334"/>
      <c r="F161" s="334"/>
      <c r="G161" s="334"/>
      <c r="H161" s="334"/>
      <c r="I161" s="39" t="str">
        <f>VLOOKUP(A161,'PLANILHA ORÇAMENTÁRIA'!$1:$1048576,9,0)</f>
        <v>und</v>
      </c>
      <c r="J161" s="150">
        <f>SUM(J162:J162)</f>
        <v>1</v>
      </c>
      <c r="K161" s="335"/>
      <c r="L161" s="335"/>
    </row>
    <row r="162" spans="1:12" s="41" customFormat="1" x14ac:dyDescent="0.25">
      <c r="A162" s="336"/>
      <c r="B162" s="337"/>
      <c r="C162" s="337"/>
      <c r="D162" s="338" t="s">
        <v>406</v>
      </c>
      <c r="E162" s="339"/>
      <c r="F162" s="339"/>
      <c r="G162" s="339"/>
      <c r="H162" s="339"/>
      <c r="I162" s="339"/>
      <c r="J162" s="42">
        <v>1</v>
      </c>
      <c r="K162" s="336" t="s">
        <v>415</v>
      </c>
      <c r="L162" s="337"/>
    </row>
    <row r="163" spans="1:12" s="41" customFormat="1" x14ac:dyDescent="0.25">
      <c r="A163" s="148"/>
      <c r="B163" s="151"/>
      <c r="C163" s="151"/>
      <c r="D163" s="75"/>
      <c r="E163" s="147"/>
      <c r="F163" s="147"/>
      <c r="G163" s="147"/>
      <c r="H163" s="147"/>
      <c r="I163" s="147"/>
      <c r="J163" s="56"/>
      <c r="K163" s="57"/>
      <c r="L163" s="149"/>
    </row>
    <row r="164" spans="1:12" s="41" customFormat="1" ht="26.25" customHeight="1" x14ac:dyDescent="0.25">
      <c r="A164" s="336" t="s">
        <v>498</v>
      </c>
      <c r="B164" s="337" t="str">
        <f>VLOOKUP(A164,'PLANILHA ORÇAMENTÁRIA'!$1:$1048576,2,0)</f>
        <v>SINAPI</v>
      </c>
      <c r="C164" s="337" t="str">
        <f>VLOOKUP(A164,'PLANILHA ORÇAMENTÁRIA'!$1:$1048576,3,0)</f>
        <v>93653</v>
      </c>
      <c r="D164" s="334" t="str">
        <f>VLOOKUP(A164,'PLANILHA ORÇAMENTÁRIA'!$1:$1048576,4,0)</f>
        <v>Disjuntor monopolar tipo din, corrente nominal de 10A - fornecimento e instalação.</v>
      </c>
      <c r="E164" s="334"/>
      <c r="F164" s="334"/>
      <c r="G164" s="334"/>
      <c r="H164" s="334"/>
      <c r="I164" s="39" t="str">
        <f>VLOOKUP(A164,'PLANILHA ORÇAMENTÁRIA'!$1:$1048576,9,0)</f>
        <v>und</v>
      </c>
      <c r="J164" s="150">
        <f>SUM(J165:J165)</f>
        <v>1</v>
      </c>
      <c r="K164" s="335"/>
      <c r="L164" s="335"/>
    </row>
    <row r="165" spans="1:12" s="41" customFormat="1" x14ac:dyDescent="0.25">
      <c r="A165" s="336"/>
      <c r="B165" s="337"/>
      <c r="C165" s="337"/>
      <c r="D165" s="338" t="s">
        <v>414</v>
      </c>
      <c r="E165" s="339"/>
      <c r="F165" s="339"/>
      <c r="G165" s="339"/>
      <c r="H165" s="339"/>
      <c r="I165" s="339"/>
      <c r="J165" s="42">
        <v>1</v>
      </c>
      <c r="K165" s="336" t="s">
        <v>415</v>
      </c>
      <c r="L165" s="337"/>
    </row>
    <row r="166" spans="1:12" s="41" customFormat="1" x14ac:dyDescent="0.25">
      <c r="A166" s="148"/>
      <c r="B166" s="151"/>
      <c r="C166" s="151"/>
      <c r="D166" s="75"/>
      <c r="E166" s="147"/>
      <c r="F166" s="147"/>
      <c r="G166" s="147"/>
      <c r="H166" s="147"/>
      <c r="I166" s="147"/>
      <c r="J166" s="56"/>
      <c r="K166" s="57"/>
      <c r="L166" s="149"/>
    </row>
    <row r="167" spans="1:12" s="41" customFormat="1" ht="25.5" customHeight="1" x14ac:dyDescent="0.25">
      <c r="A167" s="336" t="s">
        <v>499</v>
      </c>
      <c r="B167" s="337" t="str">
        <f>VLOOKUP(A167,'PLANILHA ORÇAMENTÁRIA'!$1:$1048576,2,0)</f>
        <v>SINAPI</v>
      </c>
      <c r="C167" s="337" t="str">
        <f>VLOOKUP(A167,'PLANILHA ORÇAMENTÁRIA'!$1:$1048576,3,0)</f>
        <v>93658</v>
      </c>
      <c r="D167" s="334" t="str">
        <f>VLOOKUP(A167,'PLANILHA ORÇAMENTÁRIA'!$1:$1048576,4,0)</f>
        <v>Disjuntor monopolar tipo din, corrente nominal de 40A - fornecimento e instalação.</v>
      </c>
      <c r="E167" s="334"/>
      <c r="F167" s="334"/>
      <c r="G167" s="334"/>
      <c r="H167" s="334"/>
      <c r="I167" s="39" t="str">
        <f>VLOOKUP(A167,'PLANILHA ORÇAMENTÁRIA'!$1:$1048576,9,0)</f>
        <v>und</v>
      </c>
      <c r="J167" s="150">
        <f>SUM(J168:J168)</f>
        <v>1</v>
      </c>
      <c r="K167" s="335"/>
      <c r="L167" s="335"/>
    </row>
    <row r="168" spans="1:12" s="41" customFormat="1" ht="15" customHeight="1" x14ac:dyDescent="0.25">
      <c r="A168" s="336"/>
      <c r="B168" s="337"/>
      <c r="C168" s="337"/>
      <c r="D168" s="338" t="s">
        <v>416</v>
      </c>
      <c r="E168" s="339"/>
      <c r="F168" s="339"/>
      <c r="G168" s="339"/>
      <c r="H168" s="339"/>
      <c r="I168" s="339"/>
      <c r="J168" s="42">
        <v>1</v>
      </c>
      <c r="K168" s="336" t="s">
        <v>415</v>
      </c>
      <c r="L168" s="337"/>
    </row>
    <row r="169" spans="1:12" s="41" customFormat="1" x14ac:dyDescent="0.25">
      <c r="A169" s="148"/>
      <c r="B169" s="151"/>
      <c r="C169" s="151"/>
      <c r="D169" s="75"/>
      <c r="E169" s="147"/>
      <c r="F169" s="147"/>
      <c r="G169" s="147"/>
      <c r="H169" s="147"/>
      <c r="I169" s="147"/>
      <c r="J169" s="56"/>
      <c r="K169" s="57"/>
      <c r="L169" s="149"/>
    </row>
    <row r="170" spans="1:12" s="41" customFormat="1" ht="24.75" customHeight="1" x14ac:dyDescent="0.25">
      <c r="A170" s="336" t="s">
        <v>500</v>
      </c>
      <c r="B170" s="337" t="str">
        <f>VLOOKUP(A170,'PLANILHA ORÇAMENTÁRIA'!$1:$1048576,2,0)</f>
        <v>SINAPI</v>
      </c>
      <c r="C170" s="337" t="str">
        <f>VLOOKUP(A170,'PLANILHA ORÇAMENTÁRIA'!$1:$1048576,3,0)</f>
        <v>93659</v>
      </c>
      <c r="D170" s="334" t="str">
        <f>VLOOKUP(A170,'PLANILHA ORÇAMENTÁRIA'!$1:$1048576,4,0)</f>
        <v>Disjuntor monopolar tipo din, corrente nominal de 50A - fornecimento e instalação.</v>
      </c>
      <c r="E170" s="334"/>
      <c r="F170" s="334"/>
      <c r="G170" s="334"/>
      <c r="H170" s="334"/>
      <c r="I170" s="39" t="str">
        <f>VLOOKUP(A170,'PLANILHA ORÇAMENTÁRIA'!$1:$1048576,9,0)</f>
        <v>und</v>
      </c>
      <c r="J170" s="150">
        <f>SUM(J171:J171)</f>
        <v>1</v>
      </c>
      <c r="K170" s="335"/>
      <c r="L170" s="335"/>
    </row>
    <row r="171" spans="1:12" s="41" customFormat="1" ht="15" customHeight="1" x14ac:dyDescent="0.25">
      <c r="A171" s="336"/>
      <c r="B171" s="337"/>
      <c r="C171" s="337"/>
      <c r="D171" s="338" t="s">
        <v>417</v>
      </c>
      <c r="E171" s="339"/>
      <c r="F171" s="339"/>
      <c r="G171" s="339"/>
      <c r="H171" s="339"/>
      <c r="I171" s="339"/>
      <c r="J171" s="42">
        <v>1</v>
      </c>
      <c r="K171" s="336" t="s">
        <v>415</v>
      </c>
      <c r="L171" s="337"/>
    </row>
    <row r="172" spans="1:12" s="41" customFormat="1" x14ac:dyDescent="0.25">
      <c r="A172" s="148"/>
      <c r="B172" s="151"/>
      <c r="C172" s="151"/>
      <c r="D172" s="75"/>
      <c r="E172" s="147"/>
      <c r="F172" s="147"/>
      <c r="G172" s="147"/>
      <c r="H172" s="147"/>
      <c r="I172" s="147"/>
      <c r="J172" s="56"/>
      <c r="K172" s="57"/>
      <c r="L172" s="149"/>
    </row>
    <row r="173" spans="1:12" s="41" customFormat="1" x14ac:dyDescent="0.25">
      <c r="A173" s="336" t="s">
        <v>501</v>
      </c>
      <c r="B173" s="337" t="str">
        <f>VLOOKUP(A173,'PLANILHA ORÇAMENTÁRIA'!$1:$1048576,2,0)</f>
        <v>IOPES</v>
      </c>
      <c r="C173" s="337" t="str">
        <f>VLOOKUP(A173,'PLANILHA ORÇAMENTÁRIA'!$1:$1048576,3,0)</f>
        <v>151351</v>
      </c>
      <c r="D173" s="334" t="str">
        <f>VLOOKUP(A173,'PLANILHA ORÇAMENTÁRIA'!$1:$1048576,4,0)</f>
        <v>Interruptor Diferencial DR 63A, 30mA, 2 módulos</v>
      </c>
      <c r="E173" s="334"/>
      <c r="F173" s="334"/>
      <c r="G173" s="334"/>
      <c r="H173" s="334"/>
      <c r="I173" s="39" t="str">
        <f>VLOOKUP(A173,'PLANILHA ORÇAMENTÁRIA'!$1:$1048576,9,0)</f>
        <v>und</v>
      </c>
      <c r="J173" s="150">
        <f>SUM(J174:J174)</f>
        <v>1</v>
      </c>
      <c r="K173" s="335"/>
      <c r="L173" s="335"/>
    </row>
    <row r="174" spans="1:12" s="41" customFormat="1" ht="15" customHeight="1" x14ac:dyDescent="0.25">
      <c r="A174" s="336"/>
      <c r="B174" s="337"/>
      <c r="C174" s="337"/>
      <c r="D174" s="338" t="s">
        <v>418</v>
      </c>
      <c r="E174" s="339"/>
      <c r="F174" s="339"/>
      <c r="G174" s="339"/>
      <c r="H174" s="339"/>
      <c r="I174" s="339"/>
      <c r="J174" s="42">
        <v>1</v>
      </c>
      <c r="K174" s="336" t="s">
        <v>415</v>
      </c>
      <c r="L174" s="337"/>
    </row>
    <row r="175" spans="1:12" s="41" customFormat="1" x14ac:dyDescent="0.25">
      <c r="A175" s="148"/>
      <c r="B175" s="151"/>
      <c r="C175" s="151"/>
      <c r="D175" s="75"/>
      <c r="E175" s="147"/>
      <c r="F175" s="147"/>
      <c r="G175" s="147"/>
      <c r="H175" s="147"/>
      <c r="I175" s="147"/>
      <c r="J175" s="56"/>
      <c r="K175" s="57"/>
      <c r="L175" s="149"/>
    </row>
    <row r="176" spans="1:12" s="41" customFormat="1" x14ac:dyDescent="0.25">
      <c r="A176" s="336" t="s">
        <v>502</v>
      </c>
      <c r="B176" s="337" t="str">
        <f>VLOOKUP(A176,'PLANILHA ORÇAMENTÁRIA'!$1:$1048576,2,0)</f>
        <v>IOPES</v>
      </c>
      <c r="C176" s="337" t="str">
        <f>VLOOKUP(A176,'PLANILHA ORÇAMENTÁRIA'!$1:$1048576,3,0)</f>
        <v>151132</v>
      </c>
      <c r="D176" s="334" t="str">
        <f>VLOOKUP(A176,'PLANILHA ORÇAMENTÁRIA'!$1:$1048576,4,0)</f>
        <v>Eletroduto flexível corrugado 3/4" , marca de referência TIGRE</v>
      </c>
      <c r="E176" s="334"/>
      <c r="F176" s="334"/>
      <c r="G176" s="334"/>
      <c r="H176" s="334"/>
      <c r="I176" s="39" t="str">
        <f>VLOOKUP(A176,'PLANILHA ORÇAMENTÁRIA'!$1:$1048576,9,0)</f>
        <v>m</v>
      </c>
      <c r="J176" s="153">
        <f>SUM(J177:J177)</f>
        <v>12.9</v>
      </c>
      <c r="K176" s="335"/>
      <c r="L176" s="335"/>
    </row>
    <row r="177" spans="1:12" s="41" customFormat="1" x14ac:dyDescent="0.25">
      <c r="A177" s="336"/>
      <c r="B177" s="337"/>
      <c r="C177" s="337"/>
      <c r="D177" s="338" t="s">
        <v>426</v>
      </c>
      <c r="E177" s="339"/>
      <c r="F177" s="339"/>
      <c r="G177" s="339"/>
      <c r="H177" s="339"/>
      <c r="I177" s="339"/>
      <c r="J177" s="42">
        <v>12.9</v>
      </c>
      <c r="K177" s="336" t="s">
        <v>427</v>
      </c>
      <c r="L177" s="337"/>
    </row>
    <row r="178" spans="1:12" s="41" customFormat="1" x14ac:dyDescent="0.25">
      <c r="A178" s="148"/>
      <c r="B178" s="151"/>
      <c r="C178" s="151"/>
      <c r="D178" s="75"/>
      <c r="E178" s="147"/>
      <c r="F178" s="147"/>
      <c r="G178" s="147"/>
      <c r="H178" s="147"/>
      <c r="I178" s="147"/>
      <c r="J178" s="56"/>
      <c r="K178" s="57"/>
      <c r="L178" s="149"/>
    </row>
    <row r="179" spans="1:12" s="41" customFormat="1" x14ac:dyDescent="0.25">
      <c r="A179" s="336" t="s">
        <v>503</v>
      </c>
      <c r="B179" s="337" t="str">
        <f>VLOOKUP(A179,'PLANILHA ORÇAMENTÁRIA'!$1:$1048576,2,0)</f>
        <v>SINAPI</v>
      </c>
      <c r="C179" s="337" t="str">
        <f>VLOOKUP(A179,'PLANILHA ORÇAMENTÁRIA'!$1:$1048576,3,0)</f>
        <v>97669</v>
      </c>
      <c r="D179" s="334" t="str">
        <f>VLOOKUP(A179,'PLANILHA ORÇAMENTÁRIA'!$1:$1048576,4,0)</f>
        <v>Eletroduto flexível corrugado, pead, dn 90 (3) - fornecimento e instalação.</v>
      </c>
      <c r="E179" s="334"/>
      <c r="F179" s="334"/>
      <c r="G179" s="334"/>
      <c r="H179" s="334"/>
      <c r="I179" s="39" t="str">
        <f>VLOOKUP(A179,'PLANILHA ORÇAMENTÁRIA'!$1:$1048576,9,0)</f>
        <v>m</v>
      </c>
      <c r="J179" s="153">
        <f>SUM(J180:J180)</f>
        <v>183.3</v>
      </c>
      <c r="K179" s="335"/>
      <c r="L179" s="335"/>
    </row>
    <row r="180" spans="1:12" s="41" customFormat="1" ht="15" customHeight="1" x14ac:dyDescent="0.25">
      <c r="A180" s="336"/>
      <c r="B180" s="337"/>
      <c r="C180" s="337"/>
      <c r="D180" s="338" t="s">
        <v>426</v>
      </c>
      <c r="E180" s="339"/>
      <c r="F180" s="339"/>
      <c r="G180" s="339"/>
      <c r="H180" s="339"/>
      <c r="I180" s="339"/>
      <c r="J180" s="42">
        <v>183.3</v>
      </c>
      <c r="K180" s="336" t="s">
        <v>428</v>
      </c>
      <c r="L180" s="337"/>
    </row>
    <row r="181" spans="1:12" s="41" customFormat="1" x14ac:dyDescent="0.25">
      <c r="A181" s="154"/>
      <c r="B181" s="156"/>
      <c r="C181" s="156"/>
      <c r="D181" s="75"/>
      <c r="E181" s="152"/>
      <c r="F181" s="152"/>
      <c r="G181" s="152"/>
      <c r="H181" s="152"/>
      <c r="I181" s="152"/>
      <c r="J181" s="56"/>
      <c r="K181" s="57"/>
      <c r="L181" s="155"/>
    </row>
    <row r="182" spans="1:12" s="41" customFormat="1" x14ac:dyDescent="0.25">
      <c r="A182" s="336" t="s">
        <v>504</v>
      </c>
      <c r="B182" s="337" t="str">
        <f>VLOOKUP(A182,'PLANILHA ORÇAMENTÁRIA'!$1:$1048576,2,0)</f>
        <v>SINAPI</v>
      </c>
      <c r="C182" s="337" t="str">
        <f>VLOOKUP(A182,'PLANILHA ORÇAMENTÁRIA'!$1:$1048576,3,0)</f>
        <v>97670</v>
      </c>
      <c r="D182" s="334" t="str">
        <f>VLOOKUP(A182,'PLANILHA ORÇAMENTÁRIA'!$1:$1048576,4,0)</f>
        <v>Eletroduto flexível corrugado, pead, dn 100 (4) - fornecimento e instalação.</v>
      </c>
      <c r="E182" s="334"/>
      <c r="F182" s="334"/>
      <c r="G182" s="334"/>
      <c r="H182" s="334"/>
      <c r="I182" s="39" t="str">
        <f>VLOOKUP(A182,'PLANILHA ORÇAMENTÁRIA'!$1:$1048576,9,0)</f>
        <v>m</v>
      </c>
      <c r="J182" s="153">
        <f>SUM(J183:J183)</f>
        <v>46.9</v>
      </c>
      <c r="K182" s="335"/>
      <c r="L182" s="335"/>
    </row>
    <row r="183" spans="1:12" s="41" customFormat="1" ht="15" customHeight="1" x14ac:dyDescent="0.25">
      <c r="A183" s="336"/>
      <c r="B183" s="337"/>
      <c r="C183" s="337"/>
      <c r="D183" s="338" t="s">
        <v>426</v>
      </c>
      <c r="E183" s="339"/>
      <c r="F183" s="339"/>
      <c r="G183" s="339"/>
      <c r="H183" s="339"/>
      <c r="I183" s="339"/>
      <c r="J183" s="42">
        <v>46.9</v>
      </c>
      <c r="K183" s="336" t="s">
        <v>429</v>
      </c>
      <c r="L183" s="337"/>
    </row>
    <row r="184" spans="1:12" s="41" customFormat="1" x14ac:dyDescent="0.25">
      <c r="A184" s="154"/>
      <c r="B184" s="156"/>
      <c r="C184" s="156"/>
      <c r="D184" s="75"/>
      <c r="E184" s="152"/>
      <c r="F184" s="152"/>
      <c r="G184" s="152"/>
      <c r="H184" s="152"/>
      <c r="I184" s="152"/>
      <c r="J184" s="56"/>
      <c r="K184" s="57"/>
      <c r="L184" s="155"/>
    </row>
    <row r="185" spans="1:12" s="41" customFormat="1" ht="46.5" customHeight="1" x14ac:dyDescent="0.25">
      <c r="A185" s="336" t="s">
        <v>505</v>
      </c>
      <c r="B185" s="337" t="str">
        <f>VLOOKUP(A185,'PLANILHA ORÇAMENTÁRIA'!$1:$1048576,2,0)</f>
        <v>IOPES</v>
      </c>
      <c r="C185" s="337" t="str">
        <f>VLOOKUP(A185,'PLANILHA ORÇAMENTÁRIA'!$1:$1048576,3,0)</f>
        <v>150610</v>
      </c>
      <c r="D185" s="334" t="str">
        <f>VLOOKUP(A185,'PLANILHA ORÇAMENTÁRIA'!$1:$1048576,4,0)</f>
        <v>Caixa de aterramento de concreto simples, nas dimensões de 30x30x25cm, com revest. int. em chapisco e reboco, tampa de concreto esp.5cm e lastro de brita esp. 5 cm, incl. haste 5/8"x2400mm</v>
      </c>
      <c r="E185" s="334"/>
      <c r="F185" s="334"/>
      <c r="G185" s="334"/>
      <c r="H185" s="334"/>
      <c r="I185" s="39" t="str">
        <f>VLOOKUP(A185,'PLANILHA ORÇAMENTÁRIA'!$1:$1048576,9,0)</f>
        <v>und</v>
      </c>
      <c r="J185" s="159">
        <f>SUM(J186:J186)</f>
        <v>1</v>
      </c>
      <c r="K185" s="335"/>
      <c r="L185" s="335"/>
    </row>
    <row r="186" spans="1:12" s="41" customFormat="1" x14ac:dyDescent="0.25">
      <c r="A186" s="336"/>
      <c r="B186" s="337"/>
      <c r="C186" s="337"/>
      <c r="D186" s="338" t="s">
        <v>432</v>
      </c>
      <c r="E186" s="339"/>
      <c r="F186" s="339"/>
      <c r="G186" s="339"/>
      <c r="H186" s="339"/>
      <c r="I186" s="339"/>
      <c r="J186" s="42">
        <v>1</v>
      </c>
      <c r="K186" s="336" t="s">
        <v>433</v>
      </c>
      <c r="L186" s="337"/>
    </row>
    <row r="187" spans="1:12" s="41" customFormat="1" x14ac:dyDescent="0.25">
      <c r="A187" s="161"/>
      <c r="B187" s="165"/>
      <c r="C187" s="165"/>
      <c r="D187" s="75"/>
      <c r="E187" s="160"/>
      <c r="F187" s="160"/>
      <c r="G187" s="160"/>
      <c r="H187" s="160"/>
      <c r="I187" s="160"/>
      <c r="J187" s="56"/>
      <c r="K187" s="57"/>
      <c r="L187" s="162"/>
    </row>
    <row r="188" spans="1:12" s="41" customFormat="1" ht="44.25" customHeight="1" x14ac:dyDescent="0.25">
      <c r="A188" s="336" t="s">
        <v>506</v>
      </c>
      <c r="B188" s="337" t="str">
        <f>VLOOKUP(A188,'PLANILHA ORÇAMENTÁRIA'!$1:$1048576,2,0)</f>
        <v>COMP.</v>
      </c>
      <c r="C188" s="337" t="str">
        <f>VLOOKUP(A188,'PLANILHA ORÇAMENTÁRIA'!$1:$1048576,3,0)</f>
        <v>CPU 05</v>
      </c>
      <c r="D188" s="334" t="str">
        <f>VLOOKUP(A188,'PLANILHA ORÇAMENTÁRIA'!$1:$1048576,4,0)</f>
        <v>Entrada de energia elétrica em eletroduto de aço galvanizado 2 1/2", monofásico, entrada subterrânea a 2 fios - inclusive cabeçote e conexões para cabo de alimentação</v>
      </c>
      <c r="E188" s="334"/>
      <c r="F188" s="334"/>
      <c r="G188" s="334"/>
      <c r="H188" s="334"/>
      <c r="I188" s="39" t="str">
        <f>VLOOKUP(A188,'PLANILHA ORÇAMENTÁRIA'!$1:$1048576,9,0)</f>
        <v>UND</v>
      </c>
      <c r="J188" s="159">
        <f>SUM(J189:J189)</f>
        <v>1</v>
      </c>
      <c r="K188" s="335"/>
      <c r="L188" s="335"/>
    </row>
    <row r="189" spans="1:12" s="41" customFormat="1" x14ac:dyDescent="0.25">
      <c r="A189" s="336"/>
      <c r="B189" s="337"/>
      <c r="C189" s="337"/>
      <c r="D189" s="338" t="s">
        <v>445</v>
      </c>
      <c r="E189" s="339"/>
      <c r="F189" s="339"/>
      <c r="G189" s="339"/>
      <c r="H189" s="339"/>
      <c r="I189" s="339"/>
      <c r="J189" s="42">
        <v>1</v>
      </c>
      <c r="K189" s="336" t="s">
        <v>433</v>
      </c>
      <c r="L189" s="337"/>
    </row>
    <row r="190" spans="1:12" s="41" customFormat="1" x14ac:dyDescent="0.25">
      <c r="A190" s="161"/>
      <c r="B190" s="165"/>
      <c r="C190" s="165"/>
      <c r="D190" s="75"/>
      <c r="E190" s="160"/>
      <c r="F190" s="160"/>
      <c r="G190" s="160"/>
      <c r="H190" s="160"/>
      <c r="I190" s="160"/>
      <c r="J190" s="56"/>
      <c r="K190" s="57"/>
      <c r="L190" s="162"/>
    </row>
    <row r="191" spans="1:12" s="41" customFormat="1" ht="50.25" customHeight="1" x14ac:dyDescent="0.25">
      <c r="A191" s="336" t="s">
        <v>507</v>
      </c>
      <c r="B191" s="337" t="str">
        <f>VLOOKUP(A191,'PLANILHA ORÇAMENTÁRIA'!$1:$1048576,2,0)</f>
        <v>SINAPI</v>
      </c>
      <c r="C191" s="337" t="str">
        <f>VLOOKUP(A191,'PLANILHA ORÇAMENTÁRIA'!$1:$1048576,3,0)</f>
        <v>101876</v>
      </c>
      <c r="D191" s="334" t="str">
        <f>VLOOKUP(A191,'PLANILHA ORÇAMENTÁRIA'!$1:$1048576,4,0)</f>
        <v>Quadro de distribuição de energia em pvc, de embutir, sem barramento, para 6 disjuntores - fornecimento e instalação.</v>
      </c>
      <c r="E191" s="334"/>
      <c r="F191" s="334"/>
      <c r="G191" s="334"/>
      <c r="H191" s="334"/>
      <c r="I191" s="39" t="str">
        <f>VLOOKUP(A191,'PLANILHA ORÇAMENTÁRIA'!$1:$1048576,9,0)</f>
        <v>UND</v>
      </c>
      <c r="J191" s="159">
        <f>SUM(J192:J192)</f>
        <v>1</v>
      </c>
      <c r="K191" s="335"/>
      <c r="L191" s="335"/>
    </row>
    <row r="192" spans="1:12" s="41" customFormat="1" x14ac:dyDescent="0.25">
      <c r="A192" s="336"/>
      <c r="B192" s="337"/>
      <c r="C192" s="337"/>
      <c r="D192" s="338" t="s">
        <v>448</v>
      </c>
      <c r="E192" s="339"/>
      <c r="F192" s="339"/>
      <c r="G192" s="339"/>
      <c r="H192" s="339"/>
      <c r="I192" s="339"/>
      <c r="J192" s="42">
        <v>1</v>
      </c>
      <c r="K192" s="336" t="s">
        <v>433</v>
      </c>
      <c r="L192" s="337"/>
    </row>
    <row r="193" spans="1:12" s="41" customFormat="1" x14ac:dyDescent="0.25">
      <c r="A193" s="161"/>
      <c r="B193" s="165"/>
      <c r="C193" s="165"/>
      <c r="D193" s="75"/>
      <c r="E193" s="160"/>
      <c r="F193" s="160"/>
      <c r="G193" s="160"/>
      <c r="H193" s="160"/>
      <c r="I193" s="160"/>
      <c r="J193" s="56"/>
      <c r="K193" s="57"/>
      <c r="L193" s="162"/>
    </row>
    <row r="194" spans="1:12" s="41" customFormat="1" ht="23.25" customHeight="1" x14ac:dyDescent="0.25">
      <c r="A194" s="336" t="s">
        <v>508</v>
      </c>
      <c r="B194" s="345" t="str">
        <f>VLOOKUP(A194,'PLANILHA ORÇAMENTÁRIA'!$1:$1048576,2,0)</f>
        <v xml:space="preserve">PREÇO DE MERCADO </v>
      </c>
      <c r="C194" s="346"/>
      <c r="D194" s="334" t="str">
        <f>VLOOKUP(A194,'PLANILHA ORÇAMENTÁRIA'!$1:$1048576,4,0)</f>
        <v>Programador horario timer digital 110v a 220v 16A, inclusive contator 7,5CV fornecimento e instalação</v>
      </c>
      <c r="E194" s="334"/>
      <c r="F194" s="334"/>
      <c r="G194" s="334"/>
      <c r="H194" s="334"/>
      <c r="I194" s="39" t="str">
        <f>VLOOKUP(A194,'PLANILHA ORÇAMENTÁRIA'!$1:$1048576,9,0)</f>
        <v>UND</v>
      </c>
      <c r="J194" s="159">
        <f>SUM(J195:J195)</f>
        <v>1</v>
      </c>
      <c r="K194" s="335"/>
      <c r="L194" s="335"/>
    </row>
    <row r="195" spans="1:12" s="41" customFormat="1" x14ac:dyDescent="0.25">
      <c r="A195" s="336"/>
      <c r="B195" s="347"/>
      <c r="C195" s="348"/>
      <c r="D195" s="338" t="s">
        <v>454</v>
      </c>
      <c r="E195" s="339"/>
      <c r="F195" s="339"/>
      <c r="G195" s="339"/>
      <c r="H195" s="339"/>
      <c r="I195" s="339"/>
      <c r="J195" s="42">
        <v>1</v>
      </c>
      <c r="K195" s="336" t="s">
        <v>455</v>
      </c>
      <c r="L195" s="337"/>
    </row>
    <row r="196" spans="1:12" ht="9.9499999999999993" customHeight="1" x14ac:dyDescent="0.25">
      <c r="A196" s="341"/>
      <c r="B196" s="342"/>
      <c r="C196" s="342"/>
      <c r="D196" s="342"/>
      <c r="E196" s="342"/>
      <c r="F196" s="342"/>
      <c r="G196" s="342"/>
      <c r="H196" s="342"/>
      <c r="I196" s="342"/>
      <c r="J196" s="342"/>
      <c r="K196" s="342"/>
      <c r="L196" s="328"/>
    </row>
    <row r="197" spans="1:12" ht="20.100000000000001" customHeight="1" x14ac:dyDescent="0.25">
      <c r="A197" s="38">
        <f>'PLANILHA ORÇAMENTÁRIA'!A82</f>
        <v>7</v>
      </c>
      <c r="B197" s="340"/>
      <c r="C197" s="340"/>
      <c r="D197" s="340" t="str">
        <f>'PLANILHA ORÇAMENTÁRIA'!D82</f>
        <v>PINTURA</v>
      </c>
      <c r="E197" s="340"/>
      <c r="F197" s="340"/>
      <c r="G197" s="340"/>
      <c r="H197" s="340"/>
      <c r="I197" s="340"/>
      <c r="J197" s="340"/>
      <c r="K197" s="340"/>
      <c r="L197" s="340"/>
    </row>
    <row r="198" spans="1:12" s="41" customFormat="1" ht="45" customHeight="1" x14ac:dyDescent="0.25">
      <c r="A198" s="336" t="str">
        <f>'PLANILHA ORÇAMENTÁRIA'!A83</f>
        <v>7.1</v>
      </c>
      <c r="B198" s="337" t="str">
        <f>'PLANILHA ORÇAMENTÁRIA'!B83</f>
        <v>IOPES</v>
      </c>
      <c r="C198" s="350" t="str">
        <f>'PLANILHA ORÇAMENTÁRIA'!C83</f>
        <v>190106</v>
      </c>
      <c r="D198" s="334" t="str">
        <f>'PLANILHA ORÇAMENTÁRIA'!D83</f>
        <v>Pintura com tinta acrílica, marcas de referência Suvinil, Coral ou Metalatex, inclusive selador acrílico, em paredes e forros, a três demãos</v>
      </c>
      <c r="E198" s="334"/>
      <c r="F198" s="334"/>
      <c r="G198" s="334"/>
      <c r="H198" s="334"/>
      <c r="I198" s="39" t="str">
        <f>'PLANILHA ORÇAMENTÁRIA'!I83</f>
        <v>m²</v>
      </c>
      <c r="J198" s="40">
        <f>ROUND(SUM(J199:J200),2)</f>
        <v>145.69999999999999</v>
      </c>
      <c r="K198" s="335"/>
      <c r="L198" s="335"/>
    </row>
    <row r="199" spans="1:12" x14ac:dyDescent="0.25">
      <c r="A199" s="337"/>
      <c r="B199" s="337"/>
      <c r="C199" s="350"/>
      <c r="D199" s="343" t="s">
        <v>178</v>
      </c>
      <c r="E199" s="344"/>
      <c r="F199" s="344"/>
      <c r="G199" s="344"/>
      <c r="H199" s="344"/>
      <c r="I199" s="344"/>
      <c r="J199" s="42">
        <f>ROUND((11*1.5)+(11*1.2)+((((1.5+1.2)*20)/2)*2),2)</f>
        <v>83.7</v>
      </c>
      <c r="K199" s="336" t="s">
        <v>180</v>
      </c>
      <c r="L199" s="337"/>
    </row>
    <row r="200" spans="1:12" x14ac:dyDescent="0.25">
      <c r="A200" s="337"/>
      <c r="B200" s="337"/>
      <c r="C200" s="350"/>
      <c r="D200" s="343" t="s">
        <v>179</v>
      </c>
      <c r="E200" s="344"/>
      <c r="F200" s="344"/>
      <c r="G200" s="344"/>
      <c r="H200" s="344"/>
      <c r="I200" s="344"/>
      <c r="J200" s="42">
        <f>ROUND((11+20)*1*2,2)</f>
        <v>62</v>
      </c>
      <c r="K200" s="336" t="s">
        <v>181</v>
      </c>
      <c r="L200" s="337"/>
    </row>
    <row r="201" spans="1:12" ht="9.9499999999999993" customHeight="1" x14ac:dyDescent="0.25">
      <c r="A201" s="341"/>
      <c r="B201" s="342"/>
      <c r="C201" s="342"/>
      <c r="D201" s="342"/>
      <c r="E201" s="342"/>
      <c r="F201" s="342"/>
      <c r="G201" s="342"/>
      <c r="H201" s="342"/>
      <c r="I201" s="342"/>
      <c r="J201" s="342"/>
      <c r="K201" s="342"/>
      <c r="L201" s="328"/>
    </row>
    <row r="202" spans="1:12" s="41" customFormat="1" ht="45" customHeight="1" x14ac:dyDescent="0.25">
      <c r="A202" s="336" t="str">
        <f>'PLANILHA ORÇAMENTÁRIA'!A84</f>
        <v>7.2</v>
      </c>
      <c r="B202" s="337" t="str">
        <f>'PLANILHA ORÇAMENTÁRIA'!B84</f>
        <v>IOPES</v>
      </c>
      <c r="C202" s="350" t="str">
        <f>'PLANILHA ORÇAMENTÁRIA'!C84</f>
        <v>190203</v>
      </c>
      <c r="D202" s="334" t="str">
        <f>'PLANILHA ORÇAMENTÁRIA'!D84</f>
        <v>Pintura com tinta acrílica, marcas de referência Suvinil, Coral ou Metalatex, inclusive selador acrílico, sobre concreto ou blocos de concreto, a três demãos</v>
      </c>
      <c r="E202" s="334"/>
      <c r="F202" s="334"/>
      <c r="G202" s="334"/>
      <c r="H202" s="334"/>
      <c r="I202" s="39" t="str">
        <f>'PLANILHA ORÇAMENTÁRIA'!I84</f>
        <v>m²</v>
      </c>
      <c r="J202" s="40">
        <f>ROUND(SUM(J203:J207),2)</f>
        <v>33.369999999999997</v>
      </c>
      <c r="K202" s="322"/>
      <c r="L202" s="323"/>
    </row>
    <row r="203" spans="1:12" s="43" customFormat="1" ht="24.95" customHeight="1" x14ac:dyDescent="0.25">
      <c r="A203" s="337"/>
      <c r="B203" s="337"/>
      <c r="C203" s="350"/>
      <c r="D203" s="329" t="s">
        <v>132</v>
      </c>
      <c r="E203" s="330"/>
      <c r="F203" s="330"/>
      <c r="G203" s="330"/>
      <c r="H203" s="330"/>
      <c r="I203" s="331"/>
      <c r="J203" s="42">
        <f>ROUND(((2*3.14*0.25)*0.73)*10,2)</f>
        <v>11.46</v>
      </c>
      <c r="K203" s="327" t="s">
        <v>135</v>
      </c>
      <c r="L203" s="328"/>
    </row>
    <row r="204" spans="1:12" s="43" customFormat="1" ht="24.95" customHeight="1" x14ac:dyDescent="0.25">
      <c r="A204" s="337"/>
      <c r="B204" s="337"/>
      <c r="C204" s="350"/>
      <c r="D204" s="329" t="s">
        <v>133</v>
      </c>
      <c r="E204" s="330"/>
      <c r="F204" s="330"/>
      <c r="G204" s="330"/>
      <c r="H204" s="330"/>
      <c r="I204" s="331"/>
      <c r="J204" s="42">
        <f>ROUND((((2*3.14*0.1)*0.43)*4)*10,2)</f>
        <v>10.8</v>
      </c>
      <c r="K204" s="327" t="s">
        <v>136</v>
      </c>
      <c r="L204" s="328"/>
    </row>
    <row r="205" spans="1:12" s="43" customFormat="1" ht="24.95" customHeight="1" x14ac:dyDescent="0.25">
      <c r="A205" s="337"/>
      <c r="B205" s="337"/>
      <c r="C205" s="350"/>
      <c r="D205" s="329" t="s">
        <v>134</v>
      </c>
      <c r="E205" s="330"/>
      <c r="F205" s="330"/>
      <c r="G205" s="330"/>
      <c r="H205" s="330"/>
      <c r="I205" s="331"/>
      <c r="J205" s="42">
        <f>ROUND((((2*3.14*0.1)*0.43)*4)*5,2)</f>
        <v>5.4</v>
      </c>
      <c r="K205" s="327" t="s">
        <v>137</v>
      </c>
      <c r="L205" s="328"/>
    </row>
    <row r="206" spans="1:12" s="43" customFormat="1" x14ac:dyDescent="0.25">
      <c r="A206" s="337"/>
      <c r="B206" s="337"/>
      <c r="C206" s="350"/>
      <c r="D206" s="324" t="s">
        <v>168</v>
      </c>
      <c r="E206" s="351"/>
      <c r="F206" s="351"/>
      <c r="G206" s="351"/>
      <c r="H206" s="351"/>
      <c r="I206" s="352"/>
      <c r="J206" s="136">
        <f>ROUND((0.5*1.5)+((0.5+0.5+1.5+1.5)*0.05)*4,2)</f>
        <v>1.55</v>
      </c>
      <c r="K206" s="327" t="s">
        <v>267</v>
      </c>
      <c r="L206" s="353"/>
    </row>
    <row r="207" spans="1:12" s="43" customFormat="1" x14ac:dyDescent="0.25">
      <c r="A207" s="337"/>
      <c r="B207" s="337"/>
      <c r="C207" s="350"/>
      <c r="D207" s="324" t="s">
        <v>119</v>
      </c>
      <c r="E207" s="325"/>
      <c r="F207" s="325"/>
      <c r="G207" s="325"/>
      <c r="H207" s="325"/>
      <c r="I207" s="326"/>
      <c r="J207" s="42">
        <f>ROUND(((0.2+0.45+0.2+0.45)*0.4)*8,2)</f>
        <v>4.16</v>
      </c>
      <c r="K207" s="327" t="s">
        <v>164</v>
      </c>
      <c r="L207" s="328"/>
    </row>
    <row r="208" spans="1:12" ht="9.9499999999999993" customHeight="1" x14ac:dyDescent="0.25">
      <c r="A208" s="341"/>
      <c r="B208" s="342"/>
      <c r="C208" s="342"/>
      <c r="D208" s="342"/>
      <c r="E208" s="342"/>
      <c r="F208" s="342"/>
      <c r="G208" s="342"/>
      <c r="H208" s="342"/>
      <c r="I208" s="342"/>
      <c r="J208" s="342"/>
      <c r="K208" s="342"/>
      <c r="L208" s="328"/>
    </row>
    <row r="209" spans="1:12" s="41" customFormat="1" ht="30" customHeight="1" x14ac:dyDescent="0.25">
      <c r="A209" s="336" t="str">
        <f>'PLANILHA ORÇAMENTÁRIA'!A85</f>
        <v>7.3</v>
      </c>
      <c r="B209" s="337" t="str">
        <f>'PLANILHA ORÇAMENTÁRIA'!B85</f>
        <v>IOPES</v>
      </c>
      <c r="C209" s="350" t="str">
        <f>'PLANILHA ORÇAMENTÁRIA'!C85</f>
        <v>190303</v>
      </c>
      <c r="D209" s="334" t="str">
        <f>'PLANILHA ORÇAMENTÁRIA'!D85</f>
        <v>Pintura com verniz brilhante, linha Premium, marcas de referência Suvinil, Coral ou Metalatex, em madeira, a três demãos</v>
      </c>
      <c r="E209" s="334"/>
      <c r="F209" s="334"/>
      <c r="G209" s="334"/>
      <c r="H209" s="334"/>
      <c r="I209" s="39" t="str">
        <f>'PLANILHA ORÇAMENTÁRIA'!I85</f>
        <v>m²</v>
      </c>
      <c r="J209" s="40">
        <f>ROUND(SUM(J210:J210),2)</f>
        <v>12.15</v>
      </c>
      <c r="K209" s="322"/>
      <c r="L209" s="323"/>
    </row>
    <row r="210" spans="1:12" s="41" customFormat="1" ht="30" customHeight="1" x14ac:dyDescent="0.25">
      <c r="A210" s="337"/>
      <c r="B210" s="337"/>
      <c r="C210" s="350"/>
      <c r="D210" s="329" t="s">
        <v>114</v>
      </c>
      <c r="E210" s="330"/>
      <c r="F210" s="330"/>
      <c r="G210" s="330"/>
      <c r="H210" s="330"/>
      <c r="I210" s="331"/>
      <c r="J210" s="42">
        <f>ROUND((((2*3.14*0.15)*3.7)*2)+ ((2*3.14*0.15)*5.5),2)</f>
        <v>12.15</v>
      </c>
      <c r="K210" s="327" t="s">
        <v>121</v>
      </c>
      <c r="L210" s="328"/>
    </row>
    <row r="211" spans="1:12" s="41" customFormat="1" ht="12.75" customHeight="1" x14ac:dyDescent="0.25">
      <c r="A211" s="125"/>
      <c r="B211" s="126"/>
      <c r="C211" s="73"/>
      <c r="D211" s="75"/>
      <c r="E211" s="123"/>
      <c r="F211" s="123"/>
      <c r="G211" s="123"/>
      <c r="H211" s="123"/>
      <c r="I211" s="123"/>
      <c r="J211" s="56"/>
      <c r="K211" s="57"/>
      <c r="L211" s="122"/>
    </row>
    <row r="212" spans="1:12" ht="20.100000000000001" customHeight="1" x14ac:dyDescent="0.25">
      <c r="A212" s="38">
        <f>'PLANILHA ORÇAMENTÁRIA'!A88</f>
        <v>8</v>
      </c>
      <c r="B212" s="340"/>
      <c r="C212" s="340"/>
      <c r="D212" s="340" t="str">
        <f>'PLANILHA ORÇAMENTÁRIA'!D88</f>
        <v xml:space="preserve">QUADRA </v>
      </c>
      <c r="E212" s="340"/>
      <c r="F212" s="340"/>
      <c r="G212" s="340"/>
      <c r="H212" s="340"/>
      <c r="I212" s="340"/>
      <c r="J212" s="340"/>
      <c r="K212" s="340"/>
      <c r="L212" s="340"/>
    </row>
    <row r="213" spans="1:12" s="41" customFormat="1" ht="29.25" customHeight="1" x14ac:dyDescent="0.25">
      <c r="A213" s="336" t="str">
        <f>'PLANILHA ORÇAMENTÁRIA'!A89</f>
        <v>8.1</v>
      </c>
      <c r="B213" s="337" t="str">
        <f>'PLANILHA ORÇAMENTÁRIA'!B89</f>
        <v>IOPES</v>
      </c>
      <c r="C213" s="350" t="str">
        <f>'PLANILHA ORÇAMENTÁRIA'!C89</f>
        <v>200714</v>
      </c>
      <c r="D213" s="334" t="str">
        <f>'PLANILHA ORÇAMENTÁRIA'!D89:H89</f>
        <v>Preparo, regularização e compactação do terreno (compactador manual) para execução de piso de quadra</v>
      </c>
      <c r="E213" s="334"/>
      <c r="F213" s="334"/>
      <c r="G213" s="334"/>
      <c r="H213" s="334"/>
      <c r="I213" s="39" t="str">
        <f>'PLANILHA ORÇAMENTÁRIA'!I89</f>
        <v>m²</v>
      </c>
      <c r="J213" s="40">
        <f>ROUND(SUM(J214:J215),2)</f>
        <v>331.84</v>
      </c>
      <c r="K213" s="322"/>
      <c r="L213" s="323"/>
    </row>
    <row r="214" spans="1:12" ht="24.95" customHeight="1" x14ac:dyDescent="0.25">
      <c r="A214" s="336"/>
      <c r="B214" s="337"/>
      <c r="C214" s="350"/>
      <c r="D214" s="324" t="s">
        <v>297</v>
      </c>
      <c r="E214" s="325"/>
      <c r="F214" s="325"/>
      <c r="G214" s="325"/>
      <c r="H214" s="325"/>
      <c r="I214" s="326"/>
      <c r="J214" s="42">
        <f>ROUND(19.8*10.8,2)</f>
        <v>213.84</v>
      </c>
      <c r="K214" s="327" t="s">
        <v>109</v>
      </c>
      <c r="L214" s="328"/>
    </row>
    <row r="215" spans="1:12" ht="24.95" customHeight="1" x14ac:dyDescent="0.25">
      <c r="A215" s="336"/>
      <c r="B215" s="337"/>
      <c r="C215" s="350"/>
      <c r="D215" s="324" t="s">
        <v>357</v>
      </c>
      <c r="E215" s="325"/>
      <c r="F215" s="325"/>
      <c r="G215" s="325"/>
      <c r="H215" s="325"/>
      <c r="I215" s="326"/>
      <c r="J215" s="42">
        <v>118</v>
      </c>
      <c r="K215" s="327" t="s">
        <v>358</v>
      </c>
      <c r="L215" s="328"/>
    </row>
    <row r="216" spans="1:12" ht="9.9499999999999993" customHeight="1" x14ac:dyDescent="0.25">
      <c r="A216" s="341"/>
      <c r="B216" s="342"/>
      <c r="C216" s="342"/>
      <c r="D216" s="342"/>
      <c r="E216" s="342"/>
      <c r="F216" s="342"/>
      <c r="G216" s="342"/>
      <c r="H216" s="342"/>
      <c r="I216" s="342"/>
      <c r="J216" s="342"/>
      <c r="K216" s="342"/>
      <c r="L216" s="328"/>
    </row>
    <row r="217" spans="1:12" ht="28.5" customHeight="1" x14ac:dyDescent="0.25">
      <c r="A217" s="336" t="str">
        <f>'PLANILHA ORÇAMENTÁRIA'!A90</f>
        <v>8.2</v>
      </c>
      <c r="B217" s="336" t="str">
        <f>'PLANILHA ORÇAMENTÁRIA'!B90</f>
        <v>SINAPI</v>
      </c>
      <c r="C217" s="336" t="str">
        <f>'PLANILHA ORÇAMENTÁRIA'!C90</f>
        <v>96622</v>
      </c>
      <c r="D217" s="334" t="str">
        <f>'PLANILHA ORÇAMENTÁRIA'!D90:H90</f>
        <v>Lastro com material granular, aplicação em pisos ou radiers, espessura de *5 cm*. af_08/2017</v>
      </c>
      <c r="E217" s="334"/>
      <c r="F217" s="334"/>
      <c r="G217" s="334"/>
      <c r="H217" s="334"/>
      <c r="I217" s="39" t="str">
        <f>'PLANILHA ORÇAMENTÁRIA'!I90</f>
        <v>m³</v>
      </c>
      <c r="J217" s="40">
        <f>ROUND(SUM(J218:J219),2)</f>
        <v>16.59</v>
      </c>
      <c r="K217" s="322"/>
      <c r="L217" s="323"/>
    </row>
    <row r="218" spans="1:12" x14ac:dyDescent="0.25">
      <c r="A218" s="336"/>
      <c r="B218" s="336"/>
      <c r="C218" s="336"/>
      <c r="D218" s="324" t="s">
        <v>202</v>
      </c>
      <c r="E218" s="325"/>
      <c r="F218" s="325"/>
      <c r="G218" s="325"/>
      <c r="H218" s="325"/>
      <c r="I218" s="326"/>
      <c r="J218" s="42">
        <f>ROUND(19.8*10.8*0.05,2)</f>
        <v>10.69</v>
      </c>
      <c r="K218" s="327" t="s">
        <v>201</v>
      </c>
      <c r="L218" s="328"/>
    </row>
    <row r="219" spans="1:12" x14ac:dyDescent="0.25">
      <c r="A219" s="336"/>
      <c r="B219" s="336"/>
      <c r="C219" s="336"/>
      <c r="D219" s="324" t="s">
        <v>359</v>
      </c>
      <c r="E219" s="325"/>
      <c r="F219" s="325"/>
      <c r="G219" s="325"/>
      <c r="H219" s="325"/>
      <c r="I219" s="326"/>
      <c r="J219" s="42">
        <f>ROUND(118*0.05,2)</f>
        <v>5.9</v>
      </c>
      <c r="K219" s="327" t="s">
        <v>360</v>
      </c>
      <c r="L219" s="328"/>
    </row>
    <row r="220" spans="1:12" ht="7.5" customHeight="1" x14ac:dyDescent="0.25">
      <c r="A220" s="69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68"/>
    </row>
    <row r="221" spans="1:12" ht="31.5" customHeight="1" x14ac:dyDescent="0.25">
      <c r="A221" s="336" t="s">
        <v>108</v>
      </c>
      <c r="B221" s="336" t="str">
        <f>'PLANILHA ORÇAMENTÁRIA'!B91</f>
        <v>SINAPI</v>
      </c>
      <c r="C221" s="336" t="str">
        <f>'PLANILHA ORÇAMENTÁRIA'!C91</f>
        <v>39017</v>
      </c>
      <c r="D221" s="334" t="str">
        <f>'PLANILHA ORÇAMENTÁRIA'!D91:H91</f>
        <v>Espacador / distanciador circular com entrada lateral, em plastico, paravergalhao *4,2 a 12,5* mm, cobrimento 20 mm</v>
      </c>
      <c r="E221" s="334"/>
      <c r="F221" s="334"/>
      <c r="G221" s="334"/>
      <c r="H221" s="334"/>
      <c r="I221" s="39" t="str">
        <f>'PLANILHA ORÇAMENTÁRIA'!I95</f>
        <v>und</v>
      </c>
      <c r="J221" s="40">
        <f>ROUND(SUM(J222:J222),2)</f>
        <v>855.36</v>
      </c>
      <c r="K221" s="322"/>
      <c r="L221" s="323"/>
    </row>
    <row r="222" spans="1:12" ht="25.5" customHeight="1" x14ac:dyDescent="0.25">
      <c r="A222" s="336"/>
      <c r="B222" s="336"/>
      <c r="C222" s="336"/>
      <c r="D222" s="324" t="s">
        <v>202</v>
      </c>
      <c r="E222" s="325"/>
      <c r="F222" s="325"/>
      <c r="G222" s="325"/>
      <c r="H222" s="325"/>
      <c r="I222" s="326"/>
      <c r="J222" s="42">
        <f>ROUND(213.84*4,2)</f>
        <v>855.36</v>
      </c>
      <c r="K222" s="327" t="s">
        <v>298</v>
      </c>
      <c r="L222" s="328"/>
    </row>
    <row r="223" spans="1:12" ht="5.25" customHeight="1" x14ac:dyDescent="0.25">
      <c r="A223" s="69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68"/>
    </row>
    <row r="224" spans="1:12" ht="56.25" customHeight="1" x14ac:dyDescent="0.25">
      <c r="A224" s="336" t="s">
        <v>509</v>
      </c>
      <c r="B224" s="337" t="str">
        <f>'PLANILHA ORÇAMENTÁRIA'!B93</f>
        <v>IOPES</v>
      </c>
      <c r="C224" s="349" t="str">
        <f>'PLANILHA ORÇAMENTÁRIA'!C92</f>
        <v>200702</v>
      </c>
      <c r="D224" s="334" t="str">
        <f>'PLANILHA ORÇAMENTÁRIA'!D92:H92</f>
        <v>Piso quadra poliesp. fck=25MPa, esp.=10 cm, armado c/ tela Q138, concret camada única bombeável c/ brita n. 1, acab. sup. c/ rotoalisador, juntas c/ corte serra diamant. preench. c/ juntas de dilatação plástica, base 5cm solo brita 30% e resina endur. (inclusive lona p/ apoio de armadura)</v>
      </c>
      <c r="E224" s="334"/>
      <c r="F224" s="334"/>
      <c r="G224" s="334"/>
      <c r="H224" s="334"/>
      <c r="I224" s="39" t="str">
        <f>'PLANILHA ORÇAMENTÁRIA'!I92</f>
        <v>m²</v>
      </c>
      <c r="J224" s="40">
        <f>ROUND(SUM(J225:J225),2)</f>
        <v>213.84</v>
      </c>
      <c r="K224" s="322"/>
      <c r="L224" s="323"/>
    </row>
    <row r="225" spans="1:12" x14ac:dyDescent="0.25">
      <c r="A225" s="336"/>
      <c r="B225" s="337"/>
      <c r="C225" s="349"/>
      <c r="D225" s="324" t="s">
        <v>185</v>
      </c>
      <c r="E225" s="325"/>
      <c r="F225" s="325"/>
      <c r="G225" s="325"/>
      <c r="H225" s="325"/>
      <c r="I225" s="326"/>
      <c r="J225" s="42">
        <f>ROUND(19.8*10.8,2)</f>
        <v>213.84</v>
      </c>
      <c r="K225" s="327" t="s">
        <v>109</v>
      </c>
      <c r="L225" s="328"/>
    </row>
    <row r="226" spans="1:12" ht="10.5" customHeight="1" x14ac:dyDescent="0.25">
      <c r="A226" s="69"/>
      <c r="B226" s="70"/>
      <c r="C226" s="73"/>
      <c r="D226" s="70"/>
      <c r="E226" s="70"/>
      <c r="F226" s="70"/>
      <c r="G226" s="70"/>
      <c r="H226" s="70"/>
      <c r="I226" s="70"/>
      <c r="J226" s="70"/>
      <c r="K226" s="70"/>
      <c r="L226" s="68"/>
    </row>
    <row r="227" spans="1:12" ht="25.5" customHeight="1" x14ac:dyDescent="0.25">
      <c r="A227" s="336" t="s">
        <v>510</v>
      </c>
      <c r="B227" s="337" t="str">
        <f>'PLANILHA ORÇAMENTÁRIA'!B93</f>
        <v>IOPES</v>
      </c>
      <c r="C227" s="357" t="str">
        <f>'PLANILHA ORÇAMENTÁRIA'!C93</f>
        <v>190601</v>
      </c>
      <c r="D227" s="334" t="str">
        <f>'PLANILHA ORÇAMENTÁRIA'!D93:H93</f>
        <v>Pintura à base de epoxi, marcas de referência Suvinil, Coral ou Metalatex, em faixas com largura de 5 cm, para demarcação de quadra de esportes</v>
      </c>
      <c r="E227" s="334"/>
      <c r="F227" s="334"/>
      <c r="G227" s="334"/>
      <c r="H227" s="334"/>
      <c r="I227" s="39" t="str">
        <f>'PLANILHA ORÇAMENTÁRIA'!I93</f>
        <v>m</v>
      </c>
      <c r="J227" s="40">
        <f>ROUND(SUM(J228),2)</f>
        <v>100.52</v>
      </c>
      <c r="K227" s="322"/>
      <c r="L227" s="323"/>
    </row>
    <row r="228" spans="1:12" x14ac:dyDescent="0.25">
      <c r="A228" s="337"/>
      <c r="B228" s="337"/>
      <c r="C228" s="350"/>
      <c r="D228" s="324" t="s">
        <v>186</v>
      </c>
      <c r="E228" s="325"/>
      <c r="F228" s="325"/>
      <c r="G228" s="325"/>
      <c r="H228" s="325"/>
      <c r="I228" s="326"/>
      <c r="J228" s="42">
        <f>18+9+18+9+13.35+5.41+9+5.41+13.35</f>
        <v>100.51999999999998</v>
      </c>
      <c r="K228" s="327" t="s">
        <v>187</v>
      </c>
      <c r="L228" s="328"/>
    </row>
    <row r="229" spans="1:12" x14ac:dyDescent="0.25">
      <c r="A229" s="109"/>
      <c r="B229" s="110"/>
      <c r="C229" s="73"/>
      <c r="D229" s="111"/>
      <c r="E229" s="108"/>
      <c r="F229" s="108"/>
      <c r="G229" s="108"/>
      <c r="H229" s="108"/>
      <c r="I229" s="108"/>
      <c r="J229" s="56"/>
      <c r="K229" s="57"/>
      <c r="L229" s="107"/>
    </row>
    <row r="230" spans="1:12" ht="34.5" customHeight="1" x14ac:dyDescent="0.25">
      <c r="A230" s="336" t="s">
        <v>511</v>
      </c>
      <c r="B230" s="337" t="str">
        <f>VLOOKUP(A230,'PLANILHA ORÇAMENTÁRIA'!$1:$1048576,2,0)</f>
        <v>COMP.</v>
      </c>
      <c r="C230" s="337" t="str">
        <f>VLOOKUP(A230,'PLANILHA ORÇAMENTÁRIA'!$1:$1048576,3,0)</f>
        <v>CPU 06</v>
      </c>
      <c r="D230" s="334" t="str">
        <f>VLOOKUP(A230,'PLANILHA ORÇAMENTÁRIA'!$1:$1048576,4,0)</f>
        <v>Aplicação resinas acrílica sobre piso</v>
      </c>
      <c r="E230" s="334"/>
      <c r="F230" s="334"/>
      <c r="G230" s="334"/>
      <c r="H230" s="334"/>
      <c r="I230" s="39" t="str">
        <f>VLOOKUP(A230,'PLANILHA ORÇAMENTÁRIA'!$1:$1048576,9,0)</f>
        <v>m²</v>
      </c>
      <c r="J230" s="112">
        <f>SUM(J231:J231)</f>
        <v>213.84</v>
      </c>
      <c r="K230" s="335"/>
      <c r="L230" s="335"/>
    </row>
    <row r="231" spans="1:12" ht="15" customHeight="1" x14ac:dyDescent="0.25">
      <c r="A231" s="336"/>
      <c r="B231" s="337"/>
      <c r="C231" s="337"/>
      <c r="D231" s="324" t="s">
        <v>296</v>
      </c>
      <c r="E231" s="325"/>
      <c r="F231" s="325"/>
      <c r="G231" s="325"/>
      <c r="H231" s="325"/>
      <c r="I231" s="326"/>
      <c r="J231" s="42">
        <f>ROUND(19.8*10.8,2)</f>
        <v>213.84</v>
      </c>
      <c r="K231" s="327" t="s">
        <v>109</v>
      </c>
      <c r="L231" s="328"/>
    </row>
    <row r="232" spans="1:12" x14ac:dyDescent="0.25">
      <c r="A232" s="109"/>
      <c r="B232" s="110"/>
      <c r="C232" s="73"/>
      <c r="D232" s="111"/>
      <c r="E232" s="108"/>
      <c r="F232" s="108"/>
      <c r="G232" s="108"/>
      <c r="H232" s="108"/>
      <c r="I232" s="108"/>
      <c r="J232" s="56"/>
      <c r="K232" s="57"/>
      <c r="L232" s="107"/>
    </row>
    <row r="233" spans="1:12" ht="7.5" customHeight="1" x14ac:dyDescent="0.25">
      <c r="A233" s="69"/>
      <c r="B233" s="70"/>
      <c r="C233" s="73"/>
      <c r="D233" s="70"/>
      <c r="E233" s="70"/>
      <c r="F233" s="70"/>
      <c r="G233" s="70"/>
      <c r="H233" s="70"/>
      <c r="I233" s="70"/>
      <c r="J233" s="70"/>
      <c r="K233" s="70"/>
      <c r="L233" s="68"/>
    </row>
    <row r="234" spans="1:12" s="41" customFormat="1" ht="30" customHeight="1" x14ac:dyDescent="0.25">
      <c r="A234" s="336" t="s">
        <v>512</v>
      </c>
      <c r="B234" s="337" t="str">
        <f>'PLANILHA ORÇAMENTÁRIA'!B95</f>
        <v>IOPES</v>
      </c>
      <c r="C234" s="350" t="str">
        <f>'PLANILHA ORÇAMENTÁRIA'!C95</f>
        <v>200707</v>
      </c>
      <c r="D234" s="334" t="str">
        <f>'PLANILHA ORÇAMENTÁRIA'!D95</f>
        <v>Trave para futebol de salão de tubo de ferro galvanizado 3", com recuo, removível, dimensões oficiais 3x2m</v>
      </c>
      <c r="E234" s="334"/>
      <c r="F234" s="334"/>
      <c r="G234" s="334"/>
      <c r="H234" s="334"/>
      <c r="I234" s="39" t="str">
        <f>'PLANILHA ORÇAMENTÁRIA'!I95</f>
        <v>und</v>
      </c>
      <c r="J234" s="40">
        <f>ROUND(SUM(J235),2)</f>
        <v>2</v>
      </c>
      <c r="K234" s="322"/>
      <c r="L234" s="323"/>
    </row>
    <row r="235" spans="1:12" s="41" customFormat="1" ht="24.95" customHeight="1" x14ac:dyDescent="0.25">
      <c r="A235" s="337"/>
      <c r="B235" s="337"/>
      <c r="C235" s="350"/>
      <c r="D235" s="329" t="s">
        <v>169</v>
      </c>
      <c r="E235" s="330"/>
      <c r="F235" s="330"/>
      <c r="G235" s="330"/>
      <c r="H235" s="330"/>
      <c r="I235" s="331"/>
      <c r="J235" s="42">
        <f>ROUND(2,2)</f>
        <v>2</v>
      </c>
      <c r="K235" s="327" t="s">
        <v>113</v>
      </c>
      <c r="L235" s="328"/>
    </row>
    <row r="236" spans="1:12" ht="9.9499999999999993" customHeight="1" x14ac:dyDescent="0.25">
      <c r="A236" s="341"/>
      <c r="B236" s="342"/>
      <c r="C236" s="342"/>
      <c r="D236" s="342"/>
      <c r="E236" s="342"/>
      <c r="F236" s="342"/>
      <c r="G236" s="342"/>
      <c r="H236" s="342"/>
      <c r="I236" s="342"/>
      <c r="J236" s="342"/>
      <c r="K236" s="342"/>
      <c r="L236" s="328"/>
    </row>
    <row r="237" spans="1:12" s="41" customFormat="1" ht="30" customHeight="1" x14ac:dyDescent="0.25">
      <c r="A237" s="336" t="s">
        <v>513</v>
      </c>
      <c r="B237" s="337" t="str">
        <f>'PLANILHA ORÇAMENTÁRIA'!B96</f>
        <v>IOPES</v>
      </c>
      <c r="C237" s="350" t="str">
        <f>'PLANILHA ORÇAMENTÁRIA'!C96</f>
        <v>200713</v>
      </c>
      <c r="D237" s="334" t="str">
        <f>'PLANILHA ORÇAMENTÁRIA'!D96</f>
        <v>Rede para futebol de salão</v>
      </c>
      <c r="E237" s="334"/>
      <c r="F237" s="334"/>
      <c r="G237" s="334"/>
      <c r="H237" s="334"/>
      <c r="I237" s="39" t="str">
        <f>'PLANILHA ORÇAMENTÁRIA'!I96</f>
        <v>und</v>
      </c>
      <c r="J237" s="40">
        <f>ROUND(SUM(J238),2)</f>
        <v>2</v>
      </c>
      <c r="K237" s="322"/>
      <c r="L237" s="323"/>
    </row>
    <row r="238" spans="1:12" s="41" customFormat="1" ht="24.95" customHeight="1" x14ac:dyDescent="0.25">
      <c r="A238" s="337"/>
      <c r="B238" s="337"/>
      <c r="C238" s="350"/>
      <c r="D238" s="329" t="s">
        <v>170</v>
      </c>
      <c r="E238" s="330"/>
      <c r="F238" s="330"/>
      <c r="G238" s="330"/>
      <c r="H238" s="330"/>
      <c r="I238" s="331"/>
      <c r="J238" s="42">
        <f>ROUND(2,2)</f>
        <v>2</v>
      </c>
      <c r="K238" s="327" t="s">
        <v>113</v>
      </c>
      <c r="L238" s="328"/>
    </row>
    <row r="239" spans="1:12" ht="9.9499999999999993" customHeight="1" x14ac:dyDescent="0.25">
      <c r="A239" s="341"/>
      <c r="B239" s="342"/>
      <c r="C239" s="342"/>
      <c r="D239" s="342"/>
      <c r="E239" s="342"/>
      <c r="F239" s="342"/>
      <c r="G239" s="342"/>
      <c r="H239" s="342"/>
      <c r="I239" s="342"/>
      <c r="J239" s="342"/>
      <c r="K239" s="342"/>
      <c r="L239" s="328"/>
    </row>
    <row r="240" spans="1:12" s="41" customFormat="1" ht="45" customHeight="1" x14ac:dyDescent="0.25">
      <c r="A240" s="336" t="s">
        <v>514</v>
      </c>
      <c r="B240" s="337" t="str">
        <f>'PLANILHA ORÇAMENTÁRIA'!B97</f>
        <v>IOPES</v>
      </c>
      <c r="C240" s="350" t="str">
        <f>'PLANILHA ORÇAMENTÁRIA'!C97</f>
        <v>200728</v>
      </c>
      <c r="D240" s="334" t="str">
        <f>'PLANILHA ORÇAMENTÁRIA'!D97</f>
        <v>Alambrado com tela losangular de arame fio 12, malha 2" revestido em PVC com tubo de ferro galvanizado vertical de 21/2" e horizontal de 1", inclusive portão, pintados com esmalte sobre fundo anti corrosivo</v>
      </c>
      <c r="E240" s="334"/>
      <c r="F240" s="334"/>
      <c r="G240" s="334"/>
      <c r="H240" s="334"/>
      <c r="I240" s="39" t="str">
        <f>'PLANILHA ORÇAMENTÁRIA'!I97</f>
        <v>m²</v>
      </c>
      <c r="J240" s="40">
        <f>ROUND(SUM(J241),2)</f>
        <v>210.8</v>
      </c>
      <c r="K240" s="322"/>
      <c r="L240" s="323"/>
    </row>
    <row r="241" spans="1:12" x14ac:dyDescent="0.25">
      <c r="A241" s="337"/>
      <c r="B241" s="337"/>
      <c r="C241" s="350"/>
      <c r="D241" s="324" t="s">
        <v>171</v>
      </c>
      <c r="E241" s="325"/>
      <c r="F241" s="325"/>
      <c r="G241" s="325"/>
      <c r="H241" s="325"/>
      <c r="I241" s="326"/>
      <c r="J241" s="42">
        <f>ROUND((11*(1.65+1.75)*2)+(20*(1.65+1.75)*2),2)</f>
        <v>210.8</v>
      </c>
      <c r="K241" s="327" t="s">
        <v>172</v>
      </c>
      <c r="L241" s="328"/>
    </row>
    <row r="242" spans="1:12" x14ac:dyDescent="0.25">
      <c r="A242" s="60"/>
      <c r="B242" s="61"/>
      <c r="C242" s="73"/>
      <c r="D242" s="63"/>
      <c r="E242" s="62"/>
      <c r="F242" s="62"/>
      <c r="G242" s="62"/>
      <c r="H242" s="62"/>
      <c r="I242" s="62"/>
      <c r="J242" s="56"/>
      <c r="K242" s="57"/>
      <c r="L242" s="59"/>
    </row>
    <row r="243" spans="1:12" ht="34.5" customHeight="1" x14ac:dyDescent="0.25">
      <c r="A243" s="336" t="s">
        <v>515</v>
      </c>
      <c r="B243" s="337" t="str">
        <f>'PLANILHA ORÇAMENTÁRIA'!B98</f>
        <v>IOPES</v>
      </c>
      <c r="C243" s="350" t="str">
        <f>'PLANILHA ORÇAMENTÁRIA'!C98</f>
        <v>200721</v>
      </c>
      <c r="D243" s="334" t="str">
        <f>'PLANILHA ORÇAMENTÁRIA'!D98:H98</f>
        <v>Rede de proteção em nylon malha 10x10 cm para proteção de quadra de esportes</v>
      </c>
      <c r="E243" s="334"/>
      <c r="F243" s="334"/>
      <c r="G243" s="334"/>
      <c r="H243" s="334"/>
      <c r="I243" s="39" t="str">
        <f>'PLANILHA ORÇAMENTÁRIA'!I98</f>
        <v>m²</v>
      </c>
      <c r="J243" s="40">
        <f>ROUND(SUM(J244),2)</f>
        <v>210.8</v>
      </c>
      <c r="K243" s="322"/>
      <c r="L243" s="323"/>
    </row>
    <row r="244" spans="1:12" x14ac:dyDescent="0.25">
      <c r="A244" s="337"/>
      <c r="B244" s="337"/>
      <c r="C244" s="350"/>
      <c r="D244" s="324" t="s">
        <v>175</v>
      </c>
      <c r="E244" s="325"/>
      <c r="F244" s="325"/>
      <c r="G244" s="325"/>
      <c r="H244" s="325"/>
      <c r="I244" s="326"/>
      <c r="J244" s="42">
        <f>ROUND((11*(1.65+1.75)*2)+(20*(1.65+1.75)*2),2)</f>
        <v>210.8</v>
      </c>
      <c r="K244" s="327" t="s">
        <v>176</v>
      </c>
      <c r="L244" s="328"/>
    </row>
    <row r="245" spans="1:12" ht="9.9499999999999993" customHeight="1" x14ac:dyDescent="0.25">
      <c r="A245" s="341"/>
      <c r="B245" s="342"/>
      <c r="C245" s="342"/>
      <c r="D245" s="342"/>
      <c r="E245" s="342"/>
      <c r="F245" s="342"/>
      <c r="G245" s="342"/>
      <c r="H245" s="342"/>
      <c r="I245" s="342"/>
      <c r="J245" s="342"/>
      <c r="K245" s="342"/>
      <c r="L245" s="328"/>
    </row>
    <row r="246" spans="1:12" ht="20.100000000000001" customHeight="1" x14ac:dyDescent="0.25">
      <c r="A246" s="45">
        <f>'PLANILHA ORÇAMENTÁRIA'!A101</f>
        <v>9</v>
      </c>
      <c r="B246" s="340"/>
      <c r="C246" s="340"/>
      <c r="D246" s="340" t="str">
        <f>'PLANILHA ORÇAMENTÁRIA'!D101</f>
        <v>PLAY GROUND</v>
      </c>
      <c r="E246" s="340"/>
      <c r="F246" s="340"/>
      <c r="G246" s="340"/>
      <c r="H246" s="340"/>
      <c r="I246" s="340"/>
      <c r="J246" s="340"/>
      <c r="K246" s="340"/>
      <c r="L246" s="340"/>
    </row>
    <row r="247" spans="1:12" s="41" customFormat="1" ht="56.25" customHeight="1" x14ac:dyDescent="0.25">
      <c r="A247" s="337" t="str">
        <f>'PLANILHA ORÇAMENTÁRIA'!A102</f>
        <v>9.1</v>
      </c>
      <c r="B247" s="337"/>
      <c r="C247" s="350" t="str">
        <f>'PLANILHA ORÇAMENTÁRIA'!C102</f>
        <v>101750</v>
      </c>
      <c r="D247" s="334" t="str">
        <f>'PLANILHA ORÇAMENTÁRIA'!D102</f>
        <v>Piso cimentado, traço 1:3 (cimento e areia), acabamento rústico, espessura 4,0 cm, preparo mecânico da argamassa</v>
      </c>
      <c r="E247" s="334"/>
      <c r="F247" s="334"/>
      <c r="G247" s="334"/>
      <c r="H247" s="334"/>
      <c r="I247" s="39" t="str">
        <f>'PLANILHA ORÇAMENTÁRIA'!I102</f>
        <v>m²</v>
      </c>
      <c r="J247" s="40">
        <f>ROUND(SUM(J248),2)</f>
        <v>118</v>
      </c>
      <c r="K247" s="322"/>
      <c r="L247" s="323"/>
    </row>
    <row r="248" spans="1:12" s="43" customFormat="1" ht="24.75" customHeight="1" x14ac:dyDescent="0.25">
      <c r="A248" s="337"/>
      <c r="B248" s="337"/>
      <c r="C248" s="350"/>
      <c r="D248" s="324"/>
      <c r="E248" s="325"/>
      <c r="F248" s="325"/>
      <c r="G248" s="325"/>
      <c r="H248" s="325"/>
      <c r="I248" s="326"/>
      <c r="J248" s="42">
        <v>118</v>
      </c>
      <c r="K248" s="327" t="s">
        <v>362</v>
      </c>
      <c r="L248" s="353"/>
    </row>
    <row r="249" spans="1:12" ht="9.9499999999999993" customHeight="1" x14ac:dyDescent="0.25">
      <c r="A249" s="341"/>
      <c r="B249" s="342"/>
      <c r="C249" s="342"/>
      <c r="D249" s="342"/>
      <c r="E249" s="342"/>
      <c r="F249" s="342"/>
      <c r="G249" s="342"/>
      <c r="H249" s="342"/>
      <c r="I249" s="342"/>
      <c r="J249" s="342"/>
      <c r="K249" s="342"/>
      <c r="L249" s="328"/>
    </row>
    <row r="250" spans="1:12" s="41" customFormat="1" ht="31.5" customHeight="1" x14ac:dyDescent="0.25">
      <c r="A250" s="354" t="str">
        <f>'PLANILHA ORÇAMENTÁRIA'!A103</f>
        <v>9.2</v>
      </c>
      <c r="B250" s="354"/>
      <c r="C250" s="358" t="str">
        <f>'PLANILHA ORÇAMENTÁRIA'!C103</f>
        <v>CPU 07</v>
      </c>
      <c r="D250" s="360" t="str">
        <f>'PLANILHA ORÇAMENTÁRIA'!D103</f>
        <v>Serviço de instalação de grama sintética, inclusive cola PU e 10Kg/m² de granulo de borracha. Exclusive Grama</v>
      </c>
      <c r="E250" s="361"/>
      <c r="F250" s="361"/>
      <c r="G250" s="361"/>
      <c r="H250" s="362"/>
      <c r="I250" s="39" t="str">
        <f>'PLANILHA ORÇAMENTÁRIA'!I103</f>
        <v>m²</v>
      </c>
      <c r="J250" s="144">
        <f>ROUND(SUM(J251),2)</f>
        <v>118</v>
      </c>
      <c r="K250" s="322"/>
      <c r="L250" s="323"/>
    </row>
    <row r="251" spans="1:12" s="43" customFormat="1" ht="24.95" customHeight="1" x14ac:dyDescent="0.25">
      <c r="A251" s="356"/>
      <c r="B251" s="356"/>
      <c r="C251" s="359"/>
      <c r="D251" s="324"/>
      <c r="E251" s="351"/>
      <c r="F251" s="351"/>
      <c r="G251" s="351"/>
      <c r="H251" s="351"/>
      <c r="I251" s="352"/>
      <c r="J251" s="42">
        <v>118</v>
      </c>
      <c r="K251" s="327" t="s">
        <v>392</v>
      </c>
      <c r="L251" s="353"/>
    </row>
    <row r="252" spans="1:12" s="43" customFormat="1" ht="10.5" customHeight="1" x14ac:dyDescent="0.25">
      <c r="A252" s="93"/>
      <c r="B252" s="94"/>
      <c r="C252" s="73"/>
      <c r="D252" s="97"/>
      <c r="E252" s="98"/>
      <c r="F252" s="98"/>
      <c r="G252" s="98"/>
      <c r="H252" s="98"/>
      <c r="I252" s="98"/>
      <c r="J252" s="56"/>
      <c r="K252" s="57"/>
      <c r="L252" s="95"/>
    </row>
    <row r="253" spans="1:12" s="43" customFormat="1" ht="24.95" customHeight="1" x14ac:dyDescent="0.25">
      <c r="A253" s="92">
        <f>'PLANILHA ORÇAMENTÁRIA'!A106</f>
        <v>10</v>
      </c>
      <c r="B253" s="340"/>
      <c r="C253" s="340"/>
      <c r="D253" s="340" t="str">
        <f>'PLANILHA ORÇAMENTÁRIA'!D106:H106</f>
        <v>PAVIMENTO / PAISAGISMO</v>
      </c>
      <c r="E253" s="340"/>
      <c r="F253" s="340"/>
      <c r="G253" s="340"/>
      <c r="H253" s="340"/>
      <c r="I253" s="340"/>
      <c r="J253" s="340"/>
      <c r="K253" s="340"/>
      <c r="L253" s="340"/>
    </row>
    <row r="254" spans="1:12" s="43" customFormat="1" ht="39" customHeight="1" x14ac:dyDescent="0.25">
      <c r="A254" s="337" t="str">
        <f>'PLANILHA ORÇAMENTÁRIA'!A107</f>
        <v>10.1</v>
      </c>
      <c r="B254" s="337" t="str">
        <f>VLOOKUP(A254,'PLANILHA ORÇAMENTÁRIA'!$1:$1048576,2,0)</f>
        <v>SINAPI</v>
      </c>
      <c r="C254" s="337" t="str">
        <f>VLOOKUP(A254,'PLANILHA ORÇAMENTÁRIA'!$1:$1048576,3,0)</f>
        <v>92397</v>
      </c>
      <c r="D254" s="334" t="str">
        <f>'PLANILHA ORÇAMENTÁRIA'!D107</f>
        <v>Execução de pátio/estacionamento em piso intertravado, com bloco retangular cor natural de 20 x 10 cm, espessura 6 cm.</v>
      </c>
      <c r="E254" s="334"/>
      <c r="F254" s="334"/>
      <c r="G254" s="334"/>
      <c r="H254" s="334"/>
      <c r="I254" s="39" t="str">
        <f>'PLANILHA ORÇAMENTÁRIA'!I107</f>
        <v>m²</v>
      </c>
      <c r="J254" s="99">
        <f>ROUND(SUM(J255),2)</f>
        <v>292.01</v>
      </c>
      <c r="K254" s="322"/>
      <c r="L254" s="323"/>
    </row>
    <row r="255" spans="1:12" s="43" customFormat="1" ht="62.25" customHeight="1" x14ac:dyDescent="0.25">
      <c r="A255" s="337"/>
      <c r="B255" s="337"/>
      <c r="C255" s="337"/>
      <c r="D255" s="324" t="s">
        <v>363</v>
      </c>
      <c r="E255" s="325"/>
      <c r="F255" s="325"/>
      <c r="G255" s="325"/>
      <c r="H255" s="325"/>
      <c r="I255" s="326"/>
      <c r="J255" s="42">
        <f>ROUND((58.31+1.22+52.8+4.79+30.53+14.58)*(2.2-0.4),2)</f>
        <v>292.01</v>
      </c>
      <c r="K255" s="327" t="s">
        <v>364</v>
      </c>
      <c r="L255" s="328"/>
    </row>
    <row r="256" spans="1:12" s="43" customFormat="1" ht="11.25" customHeight="1" x14ac:dyDescent="0.25">
      <c r="A256" s="93"/>
      <c r="B256" s="94"/>
      <c r="C256" s="73"/>
      <c r="D256" s="75"/>
      <c r="E256" s="100"/>
      <c r="F256" s="100"/>
      <c r="G256" s="100"/>
      <c r="H256" s="100"/>
      <c r="I256" s="100"/>
      <c r="J256" s="56"/>
      <c r="K256" s="103"/>
      <c r="L256" s="101"/>
    </row>
    <row r="257" spans="1:12" s="43" customFormat="1" ht="49.5" customHeight="1" x14ac:dyDescent="0.25">
      <c r="A257" s="336" t="s">
        <v>118</v>
      </c>
      <c r="B257" s="337" t="str">
        <f>VLOOKUP(A257,'PLANILHA ORÇAMENTÁRIA'!$1:$1048576,2,0)</f>
        <v>SINAPI</v>
      </c>
      <c r="C257" s="337">
        <f>VLOOKUP(A257,'PLANILHA ORÇAMENTÁRIA'!$1:$1048576,3,0)</f>
        <v>94275</v>
      </c>
      <c r="D257" s="334" t="str">
        <f>VLOOKUP(A257,'PLANILHA ORÇAMENTÁRIA'!$1:$1048576,4,0)</f>
        <v>Assentamento de guia (meio-fio) em trecho reto, confeccionada em concreto pré-fabricado, dimensões 100x15x13x20 cm (comprimento x base inferior x base superior x altura), para urbanização interna de empreendimentos.</v>
      </c>
      <c r="E257" s="334"/>
      <c r="F257" s="334"/>
      <c r="G257" s="334"/>
      <c r="H257" s="334"/>
      <c r="I257" s="39" t="str">
        <f>VLOOKUP(A257,'PLANILHA ORÇAMENTÁRIA'!$1:$1048576,9,0)</f>
        <v>m</v>
      </c>
      <c r="J257" s="99">
        <f>ROUND(SUM(J258:J259),2)</f>
        <v>212.6</v>
      </c>
      <c r="K257" s="322"/>
      <c r="L257" s="323"/>
    </row>
    <row r="258" spans="1:12" s="43" customFormat="1" x14ac:dyDescent="0.25">
      <c r="A258" s="336"/>
      <c r="B258" s="337"/>
      <c r="C258" s="337"/>
      <c r="D258" s="329" t="s">
        <v>370</v>
      </c>
      <c r="E258" s="330"/>
      <c r="F258" s="330"/>
      <c r="G258" s="330"/>
      <c r="H258" s="330"/>
      <c r="I258" s="331"/>
      <c r="J258" s="42">
        <f>48.06+48.14+1.28+30.54+9.65+5.59+7.99+11.35</f>
        <v>162.60000000000002</v>
      </c>
      <c r="K258" s="332" t="s">
        <v>371</v>
      </c>
      <c r="L258" s="333"/>
    </row>
    <row r="259" spans="1:12" s="43" customFormat="1" ht="24.95" customHeight="1" x14ac:dyDescent="0.25">
      <c r="A259" s="337"/>
      <c r="B259" s="337"/>
      <c r="C259" s="337"/>
      <c r="D259" s="329" t="s">
        <v>241</v>
      </c>
      <c r="E259" s="330"/>
      <c r="F259" s="330"/>
      <c r="G259" s="330"/>
      <c r="H259" s="330"/>
      <c r="I259" s="331"/>
      <c r="J259" s="42">
        <f>ROUND((1.6+1.6+1.8)*10,2)</f>
        <v>50</v>
      </c>
      <c r="K259" s="332" t="s">
        <v>365</v>
      </c>
      <c r="L259" s="333"/>
    </row>
    <row r="260" spans="1:12" s="43" customFormat="1" ht="7.5" customHeight="1" x14ac:dyDescent="0.25">
      <c r="A260" s="125"/>
      <c r="B260" s="126"/>
      <c r="C260" s="126"/>
      <c r="D260" s="75"/>
      <c r="E260" s="123"/>
      <c r="F260" s="123"/>
      <c r="G260" s="123"/>
      <c r="H260" s="123"/>
      <c r="I260" s="123"/>
      <c r="J260" s="56"/>
      <c r="K260" s="104"/>
      <c r="L260" s="127"/>
    </row>
    <row r="261" spans="1:12" s="43" customFormat="1" ht="24.95" customHeight="1" x14ac:dyDescent="0.25">
      <c r="A261" s="336" t="s">
        <v>516</v>
      </c>
      <c r="B261" s="337" t="str">
        <f>VLOOKUP(A261,'PLANILHA ORÇAMENTÁRIA'!$1:$1048576,2,0)</f>
        <v>IOPES</v>
      </c>
      <c r="C261" s="337">
        <f>VLOOKUP(A261,'PLANILHA ORÇAMENTÁRIA'!$1:$1048576,3,0)</f>
        <v>40809</v>
      </c>
      <c r="D261" s="334" t="str">
        <f>VLOOKUP(A261,'PLANILHA ORÇAMENTÁRIA'!$1:$1048576,4,0)</f>
        <v>Recomposição de concreto danificado, com utilização de argamassa Sika Grout ou equivalente (considerando esp. 5cm)</v>
      </c>
      <c r="E261" s="334"/>
      <c r="F261" s="334"/>
      <c r="G261" s="334"/>
      <c r="H261" s="334"/>
      <c r="I261" s="39" t="str">
        <f>VLOOKUP(A261,'PLANILHA ORÇAMENTÁRIA'!$1:$1048576,9,0)</f>
        <v>m²</v>
      </c>
      <c r="J261" s="124">
        <f>ROUND(SUM(J262),2)</f>
        <v>0.72</v>
      </c>
      <c r="K261" s="322"/>
      <c r="L261" s="323"/>
    </row>
    <row r="262" spans="1:12" s="43" customFormat="1" ht="24.95" customHeight="1" x14ac:dyDescent="0.25">
      <c r="A262" s="337"/>
      <c r="B262" s="337"/>
      <c r="C262" s="337"/>
      <c r="D262" s="329" t="s">
        <v>367</v>
      </c>
      <c r="E262" s="330"/>
      <c r="F262" s="330"/>
      <c r="G262" s="330"/>
      <c r="H262" s="330"/>
      <c r="I262" s="331"/>
      <c r="J262" s="42">
        <f>ROUND(7.2*0.1,2)</f>
        <v>0.72</v>
      </c>
      <c r="K262" s="332" t="s">
        <v>302</v>
      </c>
      <c r="L262" s="333"/>
    </row>
    <row r="263" spans="1:12" s="43" customFormat="1" ht="5.25" customHeight="1" x14ac:dyDescent="0.25">
      <c r="A263" s="93"/>
      <c r="B263" s="94"/>
      <c r="C263" s="94"/>
      <c r="D263" s="75"/>
      <c r="E263" s="100"/>
      <c r="F263" s="100"/>
      <c r="G263" s="100"/>
      <c r="H263" s="100"/>
      <c r="I263" s="100"/>
      <c r="J263" s="56"/>
      <c r="K263" s="104"/>
      <c r="L263" s="101"/>
    </row>
    <row r="264" spans="1:12" s="43" customFormat="1" ht="48.75" customHeight="1" x14ac:dyDescent="0.25">
      <c r="A264" s="336" t="s">
        <v>517</v>
      </c>
      <c r="B264" s="337" t="str">
        <f>VLOOKUP(A264,'PLANILHA ORÇAMENTÁRIA'!$1:$1048576,2,0)</f>
        <v>IOPES</v>
      </c>
      <c r="C264" s="337">
        <f>VLOOKUP(A264,'PLANILHA ORÇAMENTÁRIA'!$1:$1048576,3,0)</f>
        <v>200253</v>
      </c>
      <c r="D264" s="334" t="str">
        <f>VLOOKUP(A264,'PLANILHA ORÇAMENTÁRIA'!$1:$1048576,4,0)</f>
        <v>Fornecimento e assentamento de ladrilho hidráulico pastilhado, vermelho, dim. 20x20 cm, esp. 1.5cm, assentado com pasta de cimento colante, exclusive regularização e lastro</v>
      </c>
      <c r="E264" s="334"/>
      <c r="F264" s="334"/>
      <c r="G264" s="334"/>
      <c r="H264" s="334"/>
      <c r="I264" s="39" t="str">
        <f>VLOOKUP(A264,'PLANILHA ORÇAMENTÁRIA'!$1:$1048576,9,0)</f>
        <v>m²</v>
      </c>
      <c r="J264" s="99">
        <f>ROUND(SUM(J265),2)</f>
        <v>1.2</v>
      </c>
      <c r="K264" s="322"/>
      <c r="L264" s="323"/>
    </row>
    <row r="265" spans="1:12" s="43" customFormat="1" ht="24.95" customHeight="1" x14ac:dyDescent="0.25">
      <c r="A265" s="337"/>
      <c r="B265" s="337"/>
      <c r="C265" s="337"/>
      <c r="D265" s="329" t="s">
        <v>251</v>
      </c>
      <c r="E265" s="330"/>
      <c r="F265" s="330"/>
      <c r="G265" s="330"/>
      <c r="H265" s="330"/>
      <c r="I265" s="331"/>
      <c r="J265" s="42">
        <f>ROUND((0.2*0.2)*30,2)</f>
        <v>1.2</v>
      </c>
      <c r="K265" s="332" t="s">
        <v>252</v>
      </c>
      <c r="L265" s="333"/>
    </row>
    <row r="266" spans="1:12" s="43" customFormat="1" ht="6.75" customHeight="1" x14ac:dyDescent="0.25">
      <c r="A266" s="93"/>
      <c r="B266" s="94"/>
      <c r="C266" s="94"/>
      <c r="D266" s="75"/>
      <c r="E266" s="100"/>
      <c r="F266" s="100"/>
      <c r="G266" s="100"/>
      <c r="H266" s="100"/>
      <c r="I266" s="100"/>
      <c r="J266" s="56"/>
      <c r="K266" s="104"/>
      <c r="L266" s="101"/>
    </row>
    <row r="267" spans="1:12" s="43" customFormat="1" ht="24.95" customHeight="1" x14ac:dyDescent="0.25">
      <c r="A267" s="336" t="s">
        <v>518</v>
      </c>
      <c r="B267" s="337" t="str">
        <f>VLOOKUP(A267,'PLANILHA ORÇAMENTÁRIA'!$1:$1048576,2,0)</f>
        <v>SINAPI</v>
      </c>
      <c r="C267" s="337">
        <f>VLOOKUP(A267,'PLANILHA ORÇAMENTÁRIA'!$1:$1048576,3,0)</f>
        <v>98504</v>
      </c>
      <c r="D267" s="334" t="str">
        <f>VLOOKUP(A267,'PLANILHA ORÇAMENTÁRIA'!$1:$1048576,4,0)</f>
        <v>Plantio de grama em placas.</v>
      </c>
      <c r="E267" s="334"/>
      <c r="F267" s="334"/>
      <c r="G267" s="334"/>
      <c r="H267" s="334"/>
      <c r="I267" s="39" t="str">
        <f>VLOOKUP(A267,'PLANILHA ORÇAMENTÁRIA'!$1:$1048576,9,0)</f>
        <v>m²</v>
      </c>
      <c r="J267" s="99">
        <f>ROUND(SUM(J268),2)</f>
        <v>32.4</v>
      </c>
      <c r="K267" s="322"/>
      <c r="L267" s="323"/>
    </row>
    <row r="268" spans="1:12" s="43" customFormat="1" ht="24.95" customHeight="1" x14ac:dyDescent="0.25">
      <c r="A268" s="337"/>
      <c r="B268" s="337"/>
      <c r="C268" s="337"/>
      <c r="D268" s="329" t="s">
        <v>256</v>
      </c>
      <c r="E268" s="330"/>
      <c r="F268" s="330"/>
      <c r="G268" s="330"/>
      <c r="H268" s="330"/>
      <c r="I268" s="331"/>
      <c r="J268" s="42">
        <f>ROUND(1.8*1.8*10,2)</f>
        <v>32.4</v>
      </c>
      <c r="K268" s="332" t="s">
        <v>299</v>
      </c>
      <c r="L268" s="333"/>
    </row>
    <row r="269" spans="1:12" ht="9.9499999999999993" customHeight="1" x14ac:dyDescent="0.25">
      <c r="A269" s="341"/>
      <c r="B269" s="342"/>
      <c r="C269" s="342"/>
      <c r="D269" s="342"/>
      <c r="E269" s="342"/>
      <c r="F269" s="342"/>
      <c r="G269" s="342"/>
      <c r="H269" s="342"/>
      <c r="I269" s="342"/>
      <c r="J269" s="342"/>
      <c r="K269" s="342"/>
      <c r="L269" s="328"/>
    </row>
    <row r="270" spans="1:12" ht="20.100000000000001" customHeight="1" x14ac:dyDescent="0.25">
      <c r="A270" s="48">
        <f>'PLANILHA ORÇAMENTÁRIA'!A114</f>
        <v>11</v>
      </c>
      <c r="B270" s="340"/>
      <c r="C270" s="340"/>
      <c r="D270" s="340" t="str">
        <f>'PLANILHA ORÇAMENTÁRIA'!D114:H114</f>
        <v>SERVIÇOS COMPLEMENTARES</v>
      </c>
      <c r="E270" s="340"/>
      <c r="F270" s="340"/>
      <c r="G270" s="340"/>
      <c r="H270" s="340"/>
      <c r="I270" s="340"/>
      <c r="J270" s="340"/>
      <c r="K270" s="340"/>
      <c r="L270" s="340"/>
    </row>
    <row r="271" spans="1:12" s="41" customFormat="1" ht="30" customHeight="1" x14ac:dyDescent="0.25">
      <c r="A271" s="337" t="str">
        <f>'PLANILHA ORÇAMENTÁRIA'!A115</f>
        <v>11.1</v>
      </c>
      <c r="B271" s="337" t="str">
        <f>'PLANILHA ORÇAMENTÁRIA'!B115</f>
        <v>IOPES</v>
      </c>
      <c r="C271" s="350" t="str">
        <f>'PLANILHA ORÇAMENTÁRIA'!C115</f>
        <v>200402</v>
      </c>
      <c r="D271" s="334" t="str">
        <f>'PLANILHA ORÇAMENTÁRIA'!D115</f>
        <v>Limpeza geral de obras (quadras, praças e jardins)</v>
      </c>
      <c r="E271" s="334"/>
      <c r="F271" s="334"/>
      <c r="G271" s="334"/>
      <c r="H271" s="334"/>
      <c r="I271" s="39" t="str">
        <f>'PLANILHA ORÇAMENTÁRIA'!I115</f>
        <v>m²</v>
      </c>
      <c r="J271" s="40">
        <f>ROUND(SUM(J272),2)</f>
        <v>1305.53</v>
      </c>
      <c r="K271" s="322"/>
      <c r="L271" s="323"/>
    </row>
    <row r="272" spans="1:12" s="41" customFormat="1" x14ac:dyDescent="0.25">
      <c r="A272" s="337"/>
      <c r="B272" s="337"/>
      <c r="C272" s="350"/>
      <c r="D272" s="329" t="s">
        <v>110</v>
      </c>
      <c r="E272" s="330"/>
      <c r="F272" s="330"/>
      <c r="G272" s="330"/>
      <c r="H272" s="330"/>
      <c r="I272" s="331"/>
      <c r="J272" s="42">
        <f>ROUND(1305.53,2)</f>
        <v>1305.53</v>
      </c>
      <c r="K272" s="363">
        <v>1305.53</v>
      </c>
      <c r="L272" s="333"/>
    </row>
    <row r="273" spans="1:12" s="41" customFormat="1" x14ac:dyDescent="0.25">
      <c r="A273" s="125"/>
      <c r="B273" s="126"/>
      <c r="C273" s="126"/>
      <c r="D273" s="75"/>
      <c r="E273" s="123"/>
      <c r="F273" s="123"/>
      <c r="G273" s="123"/>
      <c r="H273" s="123"/>
      <c r="I273" s="123"/>
      <c r="J273" s="56"/>
      <c r="K273" s="104"/>
      <c r="L273" s="127"/>
    </row>
    <row r="274" spans="1:12" s="41" customFormat="1" ht="30.75" customHeight="1" x14ac:dyDescent="0.25">
      <c r="A274" s="142" t="s">
        <v>239</v>
      </c>
      <c r="B274" s="141" t="str">
        <f>VLOOKUP(A274,'PLANILHA ORÇAMENTÁRIA'!$1:$1048576,2,0)</f>
        <v>IOPES</v>
      </c>
      <c r="C274" s="141" t="str">
        <f>VLOOKUP(A274,'PLANILHA ORÇAMENTÁRIA'!$1:$1048576,3,0)</f>
        <v>040233</v>
      </c>
      <c r="D274" s="334" t="str">
        <f>VLOOKUP(A274,'PLANILHA ORÇAMENTÁRIA'!$1:$1048576,4,0)</f>
        <v>Fornecimento, preparo e aplicação de concreto Fck=15 MPa (brita 1 e 2) - (5% de perdas já incluído no custo)</v>
      </c>
      <c r="E274" s="334"/>
      <c r="F274" s="334"/>
      <c r="G274" s="334"/>
      <c r="H274" s="334"/>
      <c r="I274" s="39" t="str">
        <f>VLOOKUP(A274,'PLANILHA ORÇAMENTÁRIA'!$1:$1048576,9,0)</f>
        <v>m³</v>
      </c>
      <c r="J274" s="124">
        <f>ROUND(SUM(J275:J275),2)</f>
        <v>0.5</v>
      </c>
      <c r="K274" s="322"/>
      <c r="L274" s="323"/>
    </row>
    <row r="275" spans="1:12" s="41" customFormat="1" x14ac:dyDescent="0.25">
      <c r="A275" s="125"/>
      <c r="B275" s="126"/>
      <c r="C275" s="126"/>
      <c r="D275" s="329" t="s">
        <v>334</v>
      </c>
      <c r="E275" s="330"/>
      <c r="F275" s="330"/>
      <c r="G275" s="330"/>
      <c r="H275" s="330"/>
      <c r="I275" s="331"/>
      <c r="J275" s="42">
        <f>ROUND((0.3*0.3*0.5)*11,2)</f>
        <v>0.5</v>
      </c>
      <c r="K275" s="332" t="s">
        <v>335</v>
      </c>
      <c r="L275" s="333"/>
    </row>
    <row r="276" spans="1:12" s="41" customFormat="1" x14ac:dyDescent="0.25">
      <c r="A276" s="164"/>
      <c r="B276" s="165"/>
      <c r="C276" s="165"/>
      <c r="D276" s="75"/>
      <c r="E276" s="160"/>
      <c r="F276" s="160"/>
      <c r="G276" s="160"/>
      <c r="H276" s="160"/>
      <c r="I276" s="160"/>
      <c r="J276" s="56"/>
      <c r="K276" s="104"/>
      <c r="L276" s="163"/>
    </row>
    <row r="277" spans="1:12" s="41" customFormat="1" ht="30.75" customHeight="1" x14ac:dyDescent="0.25">
      <c r="A277" s="157" t="s">
        <v>240</v>
      </c>
      <c r="B277" s="158" t="str">
        <f>VLOOKUP(A277,'PLANILHA ORÇAMENTÁRIA'!$1:$1048576,2,0)</f>
        <v>IOPES</v>
      </c>
      <c r="C277" s="158" t="str">
        <f>VLOOKUP(A277,'PLANILHA ORÇAMENTÁRIA'!$1:$1048576,3,0)</f>
        <v>200576</v>
      </c>
      <c r="D277" s="334" t="str">
        <f>VLOOKUP(A277,'PLANILHA ORÇAMENTÁRIA'!$1:$1048576,4,0)</f>
        <v>Placa para inauguração de obra em alumínio polido e=4mm, dimensões 40 x 50 cm, gravação em baixo relevo, inclusive pintura e fixação</v>
      </c>
      <c r="E277" s="334"/>
      <c r="F277" s="334"/>
      <c r="G277" s="334"/>
      <c r="H277" s="334"/>
      <c r="I277" s="39" t="str">
        <f>VLOOKUP(A277,'PLANILHA ORÇAMENTÁRIA'!$1:$1048576,9,0)</f>
        <v>und</v>
      </c>
      <c r="J277" s="159">
        <f>ROUND(SUM(J278:J278),2)</f>
        <v>1</v>
      </c>
      <c r="K277" s="322"/>
      <c r="L277" s="323"/>
    </row>
    <row r="278" spans="1:12" s="41" customFormat="1" x14ac:dyDescent="0.25">
      <c r="A278" s="164"/>
      <c r="B278" s="165"/>
      <c r="C278" s="165"/>
      <c r="D278" s="329" t="s">
        <v>462</v>
      </c>
      <c r="E278" s="330"/>
      <c r="F278" s="330"/>
      <c r="G278" s="330"/>
      <c r="H278" s="330"/>
      <c r="I278" s="331"/>
      <c r="J278" s="42">
        <v>1</v>
      </c>
      <c r="K278" s="332" t="s">
        <v>455</v>
      </c>
      <c r="L278" s="333"/>
    </row>
    <row r="279" spans="1:12" s="41" customFormat="1" x14ac:dyDescent="0.25">
      <c r="A279" s="164"/>
      <c r="B279" s="165"/>
      <c r="C279" s="165"/>
      <c r="D279" s="75"/>
      <c r="E279" s="160"/>
      <c r="F279" s="160"/>
      <c r="G279" s="160"/>
      <c r="H279" s="160"/>
      <c r="I279" s="160"/>
      <c r="J279" s="56"/>
      <c r="K279" s="104"/>
      <c r="L279" s="163"/>
    </row>
    <row r="280" spans="1:12" s="41" customFormat="1" x14ac:dyDescent="0.25">
      <c r="A280" s="157" t="s">
        <v>255</v>
      </c>
      <c r="B280" s="158" t="str">
        <f>VLOOKUP(A280,'PLANILHA ORÇAMENTÁRIA'!$1:$1048576,2,0)</f>
        <v>IOPES</v>
      </c>
      <c r="C280" s="158" t="str">
        <f>VLOOKUP(A280,'PLANILHA ORÇAMENTÁRIA'!$1:$1048576,3,0)</f>
        <v>141217</v>
      </c>
      <c r="D280" s="334" t="str">
        <f>VLOOKUP(A280,'PLANILHA ORÇAMENTÁRIA'!$1:$1048576,4,0)</f>
        <v>Tubo de aço galvanizado, inclusive conexões, diâm. 80mm (3")</v>
      </c>
      <c r="E280" s="334"/>
      <c r="F280" s="334"/>
      <c r="G280" s="334"/>
      <c r="H280" s="334"/>
      <c r="I280" s="39" t="str">
        <f>VLOOKUP(A280,'PLANILHA ORÇAMENTÁRIA'!$1:$1048576,9,0)</f>
        <v>m</v>
      </c>
      <c r="J280" s="159">
        <f>ROUND(SUM(J281:J281),2)</f>
        <v>3.94</v>
      </c>
      <c r="K280" s="322"/>
      <c r="L280" s="323"/>
    </row>
    <row r="281" spans="1:12" s="41" customFormat="1" ht="30" customHeight="1" x14ac:dyDescent="0.25">
      <c r="A281" s="164"/>
      <c r="B281" s="165"/>
      <c r="C281" s="165"/>
      <c r="D281" s="329" t="s">
        <v>463</v>
      </c>
      <c r="E281" s="330"/>
      <c r="F281" s="330"/>
      <c r="G281" s="330"/>
      <c r="H281" s="330"/>
      <c r="I281" s="331"/>
      <c r="J281" s="42">
        <f>ROUND(1.97*2,2)</f>
        <v>3.94</v>
      </c>
      <c r="K281" s="332" t="s">
        <v>465</v>
      </c>
      <c r="L281" s="333"/>
    </row>
    <row r="282" spans="1:12" s="41" customFormat="1" x14ac:dyDescent="0.25">
      <c r="A282" s="164"/>
      <c r="B282" s="165"/>
      <c r="C282" s="165"/>
      <c r="D282" s="75"/>
      <c r="E282" s="160"/>
      <c r="F282" s="160"/>
      <c r="G282" s="160"/>
      <c r="H282" s="160"/>
      <c r="I282" s="160"/>
      <c r="J282" s="56"/>
      <c r="K282" s="104"/>
      <c r="L282" s="163"/>
    </row>
    <row r="283" spans="1:12" s="41" customFormat="1" ht="33.75" customHeight="1" x14ac:dyDescent="0.25">
      <c r="A283" s="157" t="s">
        <v>300</v>
      </c>
      <c r="B283" s="158" t="str">
        <f>VLOOKUP(A283,'PLANILHA ORÇAMENTÁRIA'!$1:$1048576,2,0)</f>
        <v>IOPES - INSUMOS</v>
      </c>
      <c r="C283" s="158">
        <f>VLOOKUP(A283,'PLANILHA ORÇAMENTÁRIA'!$1:$1048576,3,0)</f>
        <v>39125</v>
      </c>
      <c r="D283" s="334" t="str">
        <f>VLOOKUP(A283,'PLANILHA ORÇAMENTÁRIA'!$1:$1048576,4,0)</f>
        <v>Cantoneira abas iguais de ferro astm a-36 - 3/16" x 1.1/2" x 1.1/2" galv.</v>
      </c>
      <c r="E283" s="334"/>
      <c r="F283" s="334"/>
      <c r="G283" s="334"/>
      <c r="H283" s="334"/>
      <c r="I283" s="39" t="str">
        <f>VLOOKUP(A283,'PLANILHA ORÇAMENTÁRIA'!$1:$1048576,9,0)</f>
        <v>m</v>
      </c>
      <c r="J283" s="159">
        <f>ROUND(SUM(J284:J284),2)</f>
        <v>1</v>
      </c>
      <c r="K283" s="322"/>
      <c r="L283" s="323"/>
    </row>
    <row r="284" spans="1:12" s="41" customFormat="1" ht="35.25" customHeight="1" x14ac:dyDescent="0.25">
      <c r="A284" s="164"/>
      <c r="B284" s="165"/>
      <c r="C284" s="165"/>
      <c r="D284" s="329" t="s">
        <v>464</v>
      </c>
      <c r="E284" s="330"/>
      <c r="F284" s="330"/>
      <c r="G284" s="330"/>
      <c r="H284" s="330"/>
      <c r="I284" s="331"/>
      <c r="J284" s="42">
        <f>ROUND(0.5*2,2)</f>
        <v>1</v>
      </c>
      <c r="K284" s="332" t="s">
        <v>466</v>
      </c>
      <c r="L284" s="333"/>
    </row>
    <row r="285" spans="1:12" ht="9.9499999999999993" customHeight="1" x14ac:dyDescent="0.25">
      <c r="A285" s="341"/>
      <c r="B285" s="342"/>
      <c r="C285" s="342"/>
      <c r="D285" s="342"/>
      <c r="E285" s="342"/>
      <c r="F285" s="342"/>
      <c r="G285" s="342"/>
      <c r="H285" s="342"/>
      <c r="I285" s="342"/>
      <c r="J285" s="342"/>
      <c r="K285" s="342"/>
      <c r="L285" s="328"/>
    </row>
  </sheetData>
  <mergeCells count="646">
    <mergeCell ref="A81:A83"/>
    <mergeCell ref="A85:A87"/>
    <mergeCell ref="B85:B87"/>
    <mergeCell ref="C85:C87"/>
    <mergeCell ref="K82:L82"/>
    <mergeCell ref="D85:H85"/>
    <mergeCell ref="K85:L85"/>
    <mergeCell ref="D86:I86"/>
    <mergeCell ref="K86:L86"/>
    <mergeCell ref="D83:I83"/>
    <mergeCell ref="K83:L83"/>
    <mergeCell ref="C81:C83"/>
    <mergeCell ref="B81:B83"/>
    <mergeCell ref="A49:A54"/>
    <mergeCell ref="B49:B54"/>
    <mergeCell ref="C49:C54"/>
    <mergeCell ref="D40:I40"/>
    <mergeCell ref="D41:I41"/>
    <mergeCell ref="D42:I42"/>
    <mergeCell ref="A38:A47"/>
    <mergeCell ref="B38:B47"/>
    <mergeCell ref="C38:C47"/>
    <mergeCell ref="C267:C268"/>
    <mergeCell ref="D267:H267"/>
    <mergeCell ref="K267:L267"/>
    <mergeCell ref="D268:I268"/>
    <mergeCell ref="K268:L268"/>
    <mergeCell ref="D230:H230"/>
    <mergeCell ref="K230:L230"/>
    <mergeCell ref="D231:I231"/>
    <mergeCell ref="K231:L231"/>
    <mergeCell ref="C254:C255"/>
    <mergeCell ref="D254:H254"/>
    <mergeCell ref="K254:L254"/>
    <mergeCell ref="D255:I255"/>
    <mergeCell ref="K255:L255"/>
    <mergeCell ref="K243:L243"/>
    <mergeCell ref="A236:L236"/>
    <mergeCell ref="A237:A238"/>
    <mergeCell ref="K202:L202"/>
    <mergeCell ref="C176:C177"/>
    <mergeCell ref="D176:H176"/>
    <mergeCell ref="K176:L176"/>
    <mergeCell ref="C97:C99"/>
    <mergeCell ref="D109:I109"/>
    <mergeCell ref="K109:L109"/>
    <mergeCell ref="D206:I206"/>
    <mergeCell ref="K206:L206"/>
    <mergeCell ref="D204:I204"/>
    <mergeCell ref="K131:L131"/>
    <mergeCell ref="A201:L201"/>
    <mergeCell ref="A176:A177"/>
    <mergeCell ref="B176:B177"/>
    <mergeCell ref="A179:A180"/>
    <mergeCell ref="B179:B180"/>
    <mergeCell ref="C179:C180"/>
    <mergeCell ref="D179:H179"/>
    <mergeCell ref="K179:L179"/>
    <mergeCell ref="D180:I180"/>
    <mergeCell ref="K180:L180"/>
    <mergeCell ref="A182:A183"/>
    <mergeCell ref="C123:C124"/>
    <mergeCell ref="D123:H123"/>
    <mergeCell ref="A269:L269"/>
    <mergeCell ref="K121:L121"/>
    <mergeCell ref="D121:I121"/>
    <mergeCell ref="A257:A259"/>
    <mergeCell ref="B257:B259"/>
    <mergeCell ref="C257:C259"/>
    <mergeCell ref="D257:H257"/>
    <mergeCell ref="K257:L257"/>
    <mergeCell ref="D259:I259"/>
    <mergeCell ref="K259:L259"/>
    <mergeCell ref="A264:A265"/>
    <mergeCell ref="B264:B265"/>
    <mergeCell ref="C264:C265"/>
    <mergeCell ref="D264:H264"/>
    <mergeCell ref="K264:L264"/>
    <mergeCell ref="D265:I265"/>
    <mergeCell ref="K265:L265"/>
    <mergeCell ref="A267:A268"/>
    <mergeCell ref="B267:B268"/>
    <mergeCell ref="K137:L137"/>
    <mergeCell ref="B127:B131"/>
    <mergeCell ref="C127:C131"/>
    <mergeCell ref="A254:A255"/>
    <mergeCell ref="D127:H127"/>
    <mergeCell ref="A92:L92"/>
    <mergeCell ref="D126:H126"/>
    <mergeCell ref="I126:L126"/>
    <mergeCell ref="K97:L97"/>
    <mergeCell ref="K94:L94"/>
    <mergeCell ref="A125:L125"/>
    <mergeCell ref="K120:L120"/>
    <mergeCell ref="D120:H120"/>
    <mergeCell ref="C120:C121"/>
    <mergeCell ref="D107:H107"/>
    <mergeCell ref="D108:H108"/>
    <mergeCell ref="D110:I110"/>
    <mergeCell ref="D112:H112"/>
    <mergeCell ref="I112:L112"/>
    <mergeCell ref="D115:I115"/>
    <mergeCell ref="K115:L115"/>
    <mergeCell ref="K114:L114"/>
    <mergeCell ref="B120:B121"/>
    <mergeCell ref="A120:A121"/>
    <mergeCell ref="A113:A115"/>
    <mergeCell ref="B113:B115"/>
    <mergeCell ref="C113:C115"/>
    <mergeCell ref="B126:C126"/>
    <mergeCell ref="D114:I114"/>
    <mergeCell ref="D90:H90"/>
    <mergeCell ref="K90:L90"/>
    <mergeCell ref="K43:L43"/>
    <mergeCell ref="D49:H49"/>
    <mergeCell ref="D54:I54"/>
    <mergeCell ref="K54:L54"/>
    <mergeCell ref="D51:I51"/>
    <mergeCell ref="K51:L51"/>
    <mergeCell ref="D52:I52"/>
    <mergeCell ref="K52:L52"/>
    <mergeCell ref="K50:L50"/>
    <mergeCell ref="K74:L74"/>
    <mergeCell ref="K76:L76"/>
    <mergeCell ref="D87:I87"/>
    <mergeCell ref="K87:L87"/>
    <mergeCell ref="D47:I47"/>
    <mergeCell ref="K47:L47"/>
    <mergeCell ref="D45:I45"/>
    <mergeCell ref="K45:L45"/>
    <mergeCell ref="D46:I46"/>
    <mergeCell ref="K46:L46"/>
    <mergeCell ref="D81:H81"/>
    <mergeCell ref="K81:L81"/>
    <mergeCell ref="D82:I82"/>
    <mergeCell ref="B89:C89"/>
    <mergeCell ref="A56:A57"/>
    <mergeCell ref="D56:H56"/>
    <mergeCell ref="K63:L63"/>
    <mergeCell ref="D65:I65"/>
    <mergeCell ref="K65:L65"/>
    <mergeCell ref="D89:H89"/>
    <mergeCell ref="I89:L89"/>
    <mergeCell ref="A59:A61"/>
    <mergeCell ref="B59:B61"/>
    <mergeCell ref="C59:C61"/>
    <mergeCell ref="D61:I61"/>
    <mergeCell ref="K56:L56"/>
    <mergeCell ref="K57:L57"/>
    <mergeCell ref="K71:L71"/>
    <mergeCell ref="K70:L70"/>
    <mergeCell ref="D75:I75"/>
    <mergeCell ref="K75:L75"/>
    <mergeCell ref="K79:L79"/>
    <mergeCell ref="K78:L78"/>
    <mergeCell ref="D59:H59"/>
    <mergeCell ref="K59:L59"/>
    <mergeCell ref="D60:I60"/>
    <mergeCell ref="K60:L60"/>
    <mergeCell ref="A35:A36"/>
    <mergeCell ref="B35:B36"/>
    <mergeCell ref="C35:C36"/>
    <mergeCell ref="D35:H35"/>
    <mergeCell ref="A1:C5"/>
    <mergeCell ref="A7:C10"/>
    <mergeCell ref="D1:L1"/>
    <mergeCell ref="A6:L6"/>
    <mergeCell ref="J14:J16"/>
    <mergeCell ref="K14:L16"/>
    <mergeCell ref="D7:L10"/>
    <mergeCell ref="D2:E2"/>
    <mergeCell ref="F2:L2"/>
    <mergeCell ref="D3:E3"/>
    <mergeCell ref="F3:L3"/>
    <mergeCell ref="D4:E4"/>
    <mergeCell ref="F4:L4"/>
    <mergeCell ref="D5:E5"/>
    <mergeCell ref="F5:L5"/>
    <mergeCell ref="I14:I16"/>
    <mergeCell ref="D14:H16"/>
    <mergeCell ref="A11:L11"/>
    <mergeCell ref="A13:L13"/>
    <mergeCell ref="A14:A16"/>
    <mergeCell ref="B14:B16"/>
    <mergeCell ref="C14:C16"/>
    <mergeCell ref="D20:I20"/>
    <mergeCell ref="K20:L20"/>
    <mergeCell ref="D28:I28"/>
    <mergeCell ref="K28:L28"/>
    <mergeCell ref="A12:L12"/>
    <mergeCell ref="K35:L35"/>
    <mergeCell ref="B56:B57"/>
    <mergeCell ref="C56:C57"/>
    <mergeCell ref="K40:L40"/>
    <mergeCell ref="D23:H23"/>
    <mergeCell ref="K23:L23"/>
    <mergeCell ref="D24:I24"/>
    <mergeCell ref="K24:L24"/>
    <mergeCell ref="A26:L26"/>
    <mergeCell ref="A27:A28"/>
    <mergeCell ref="B27:B28"/>
    <mergeCell ref="D25:I25"/>
    <mergeCell ref="K25:L25"/>
    <mergeCell ref="D44:I44"/>
    <mergeCell ref="K44:L44"/>
    <mergeCell ref="K32:L32"/>
    <mergeCell ref="A29:L29"/>
    <mergeCell ref="A30:A33"/>
    <mergeCell ref="B30:B33"/>
    <mergeCell ref="K41:L41"/>
    <mergeCell ref="K42:L42"/>
    <mergeCell ref="D43:I43"/>
    <mergeCell ref="D31:I31"/>
    <mergeCell ref="A37:L37"/>
    <mergeCell ref="B18:C18"/>
    <mergeCell ref="A17:L17"/>
    <mergeCell ref="I18:L18"/>
    <mergeCell ref="D18:H18"/>
    <mergeCell ref="K21:L21"/>
    <mergeCell ref="C27:C28"/>
    <mergeCell ref="D27:H27"/>
    <mergeCell ref="K27:L27"/>
    <mergeCell ref="K31:L31"/>
    <mergeCell ref="A22:L22"/>
    <mergeCell ref="A19:A21"/>
    <mergeCell ref="B19:B21"/>
    <mergeCell ref="C19:C21"/>
    <mergeCell ref="D19:H19"/>
    <mergeCell ref="K19:L19"/>
    <mergeCell ref="D21:I21"/>
    <mergeCell ref="K36:L36"/>
    <mergeCell ref="D32:I32"/>
    <mergeCell ref="A23:A25"/>
    <mergeCell ref="B23:B25"/>
    <mergeCell ref="C23:C25"/>
    <mergeCell ref="D91:I91"/>
    <mergeCell ref="D33:I33"/>
    <mergeCell ref="K33:L33"/>
    <mergeCell ref="C90:C91"/>
    <mergeCell ref="A88:L88"/>
    <mergeCell ref="A90:A91"/>
    <mergeCell ref="B90:B91"/>
    <mergeCell ref="D57:I57"/>
    <mergeCell ref="K91:L91"/>
    <mergeCell ref="K53:L53"/>
    <mergeCell ref="C30:C33"/>
    <mergeCell ref="D50:I50"/>
    <mergeCell ref="D30:H30"/>
    <mergeCell ref="K30:L30"/>
    <mergeCell ref="K49:L49"/>
    <mergeCell ref="D53:I53"/>
    <mergeCell ref="D38:H38"/>
    <mergeCell ref="K38:L38"/>
    <mergeCell ref="D39:I39"/>
    <mergeCell ref="K39:L39"/>
    <mergeCell ref="D36:I36"/>
    <mergeCell ref="A285:L285"/>
    <mergeCell ref="A240:A241"/>
    <mergeCell ref="B240:B241"/>
    <mergeCell ref="C240:C241"/>
    <mergeCell ref="D240:H240"/>
    <mergeCell ref="K240:L240"/>
    <mergeCell ref="D241:I241"/>
    <mergeCell ref="K241:L241"/>
    <mergeCell ref="B247:B248"/>
    <mergeCell ref="C247:C248"/>
    <mergeCell ref="D247:H247"/>
    <mergeCell ref="K247:L247"/>
    <mergeCell ref="D248:I248"/>
    <mergeCell ref="K248:L248"/>
    <mergeCell ref="A271:A272"/>
    <mergeCell ref="B271:B272"/>
    <mergeCell ref="C271:C272"/>
    <mergeCell ref="D258:I258"/>
    <mergeCell ref="K258:L258"/>
    <mergeCell ref="A243:A244"/>
    <mergeCell ref="B243:B244"/>
    <mergeCell ref="C243:C244"/>
    <mergeCell ref="D243:H243"/>
    <mergeCell ref="D271:H271"/>
    <mergeCell ref="K271:L271"/>
    <mergeCell ref="D272:I272"/>
    <mergeCell ref="K272:L272"/>
    <mergeCell ref="A239:L239"/>
    <mergeCell ref="A234:A235"/>
    <mergeCell ref="B234:B235"/>
    <mergeCell ref="D234:H234"/>
    <mergeCell ref="K234:L234"/>
    <mergeCell ref="D235:I235"/>
    <mergeCell ref="K235:L235"/>
    <mergeCell ref="B237:B238"/>
    <mergeCell ref="C237:C238"/>
    <mergeCell ref="D237:H237"/>
    <mergeCell ref="K237:L237"/>
    <mergeCell ref="D238:I238"/>
    <mergeCell ref="K238:L238"/>
    <mergeCell ref="A249:L249"/>
    <mergeCell ref="K251:L251"/>
    <mergeCell ref="C261:C262"/>
    <mergeCell ref="D244:I244"/>
    <mergeCell ref="K244:L244"/>
    <mergeCell ref="B246:C246"/>
    <mergeCell ref="D246:H246"/>
    <mergeCell ref="D113:H113"/>
    <mergeCell ref="I107:L107"/>
    <mergeCell ref="K108:L108"/>
    <mergeCell ref="K110:L110"/>
    <mergeCell ref="B107:C107"/>
    <mergeCell ref="A108:A110"/>
    <mergeCell ref="B108:B110"/>
    <mergeCell ref="C108:C110"/>
    <mergeCell ref="B112:C112"/>
    <mergeCell ref="K113:L113"/>
    <mergeCell ref="A140:A141"/>
    <mergeCell ref="B140:B141"/>
    <mergeCell ref="C140:C141"/>
    <mergeCell ref="D140:H140"/>
    <mergeCell ref="D141:I141"/>
    <mergeCell ref="A127:A131"/>
    <mergeCell ref="D131:I131"/>
    <mergeCell ref="D128:I128"/>
    <mergeCell ref="B139:C139"/>
    <mergeCell ref="B133:B137"/>
    <mergeCell ref="C133:C137"/>
    <mergeCell ref="D133:H133"/>
    <mergeCell ref="D213:H213"/>
    <mergeCell ref="K210:L210"/>
    <mergeCell ref="D212:H212"/>
    <mergeCell ref="I212:L212"/>
    <mergeCell ref="B212:C212"/>
    <mergeCell ref="A250:A251"/>
    <mergeCell ref="B250:B251"/>
    <mergeCell ref="C250:C251"/>
    <mergeCell ref="D250:H250"/>
    <mergeCell ref="K250:L250"/>
    <mergeCell ref="D251:I251"/>
    <mergeCell ref="K221:L221"/>
    <mergeCell ref="D222:I222"/>
    <mergeCell ref="K222:L222"/>
    <mergeCell ref="I246:L246"/>
    <mergeCell ref="A209:A210"/>
    <mergeCell ref="A216:L216"/>
    <mergeCell ref="A247:A248"/>
    <mergeCell ref="K224:L224"/>
    <mergeCell ref="D225:I225"/>
    <mergeCell ref="K225:L225"/>
    <mergeCell ref="D217:H217"/>
    <mergeCell ref="K217:L217"/>
    <mergeCell ref="D221:H221"/>
    <mergeCell ref="B270:C270"/>
    <mergeCell ref="K99:L99"/>
    <mergeCell ref="A96:L96"/>
    <mergeCell ref="D97:H97"/>
    <mergeCell ref="K102:L102"/>
    <mergeCell ref="A227:A228"/>
    <mergeCell ref="B227:B228"/>
    <mergeCell ref="C227:C228"/>
    <mergeCell ref="D227:H227"/>
    <mergeCell ref="K227:L227"/>
    <mergeCell ref="D228:I228"/>
    <mergeCell ref="K228:L228"/>
    <mergeCell ref="C101:C102"/>
    <mergeCell ref="D270:H270"/>
    <mergeCell ref="I270:L270"/>
    <mergeCell ref="A245:L245"/>
    <mergeCell ref="C234:C235"/>
    <mergeCell ref="D224:H224"/>
    <mergeCell ref="A93:A94"/>
    <mergeCell ref="B93:B94"/>
    <mergeCell ref="C93:C94"/>
    <mergeCell ref="D98:I98"/>
    <mergeCell ref="D104:H104"/>
    <mergeCell ref="K104:L104"/>
    <mergeCell ref="D105:I105"/>
    <mergeCell ref="K105:L105"/>
    <mergeCell ref="D99:I99"/>
    <mergeCell ref="K98:L98"/>
    <mergeCell ref="D94:I94"/>
    <mergeCell ref="D101:H101"/>
    <mergeCell ref="D102:I102"/>
    <mergeCell ref="A104:A105"/>
    <mergeCell ref="B104:B105"/>
    <mergeCell ref="C104:C105"/>
    <mergeCell ref="D93:H93"/>
    <mergeCell ref="K101:L101"/>
    <mergeCell ref="A101:A102"/>
    <mergeCell ref="B101:B102"/>
    <mergeCell ref="K93:L93"/>
    <mergeCell ref="A97:A99"/>
    <mergeCell ref="B97:B99"/>
    <mergeCell ref="D129:I129"/>
    <mergeCell ref="K129:L129"/>
    <mergeCell ref="D135:I135"/>
    <mergeCell ref="K135:L135"/>
    <mergeCell ref="D202:H202"/>
    <mergeCell ref="D203:I203"/>
    <mergeCell ref="A117:A118"/>
    <mergeCell ref="B117:B118"/>
    <mergeCell ref="C117:C118"/>
    <mergeCell ref="D117:H117"/>
    <mergeCell ref="K117:L117"/>
    <mergeCell ref="D118:I118"/>
    <mergeCell ref="K118:L118"/>
    <mergeCell ref="D197:H197"/>
    <mergeCell ref="A123:A124"/>
    <mergeCell ref="B123:B124"/>
    <mergeCell ref="K198:L198"/>
    <mergeCell ref="D198:H198"/>
    <mergeCell ref="K140:L140"/>
    <mergeCell ref="K141:L141"/>
    <mergeCell ref="A152:A153"/>
    <mergeCell ref="B152:B153"/>
    <mergeCell ref="C152:C153"/>
    <mergeCell ref="A213:A215"/>
    <mergeCell ref="B213:B215"/>
    <mergeCell ref="C213:C215"/>
    <mergeCell ref="K133:L133"/>
    <mergeCell ref="K128:L128"/>
    <mergeCell ref="D134:I134"/>
    <mergeCell ref="K134:L134"/>
    <mergeCell ref="A132:L132"/>
    <mergeCell ref="D137:I137"/>
    <mergeCell ref="A133:A137"/>
    <mergeCell ref="K130:L130"/>
    <mergeCell ref="D136:I136"/>
    <mergeCell ref="K136:L136"/>
    <mergeCell ref="D130:I130"/>
    <mergeCell ref="B197:C197"/>
    <mergeCell ref="I139:L139"/>
    <mergeCell ref="A146:A147"/>
    <mergeCell ref="A143:A144"/>
    <mergeCell ref="B143:B144"/>
    <mergeCell ref="C143:C144"/>
    <mergeCell ref="D143:H143"/>
    <mergeCell ref="K143:L143"/>
    <mergeCell ref="D144:I144"/>
    <mergeCell ref="K144:L144"/>
    <mergeCell ref="D152:H152"/>
    <mergeCell ref="K152:L152"/>
    <mergeCell ref="D177:I177"/>
    <mergeCell ref="K177:L177"/>
    <mergeCell ref="B146:B147"/>
    <mergeCell ref="C146:C147"/>
    <mergeCell ref="D146:H146"/>
    <mergeCell ref="K146:L146"/>
    <mergeCell ref="D147:I147"/>
    <mergeCell ref="K147:L147"/>
    <mergeCell ref="A196:L196"/>
    <mergeCell ref="A217:A219"/>
    <mergeCell ref="B217:B219"/>
    <mergeCell ref="C217:C219"/>
    <mergeCell ref="D219:I219"/>
    <mergeCell ref="K219:L219"/>
    <mergeCell ref="A67:A68"/>
    <mergeCell ref="B67:B68"/>
    <mergeCell ref="C67:C68"/>
    <mergeCell ref="D67:H67"/>
    <mergeCell ref="K67:L67"/>
    <mergeCell ref="D68:I68"/>
    <mergeCell ref="K68:L68"/>
    <mergeCell ref="D210:I210"/>
    <mergeCell ref="A208:L208"/>
    <mergeCell ref="K205:L205"/>
    <mergeCell ref="D205:I205"/>
    <mergeCell ref="A198:A200"/>
    <mergeCell ref="B198:B200"/>
    <mergeCell ref="C198:C200"/>
    <mergeCell ref="D200:I200"/>
    <mergeCell ref="K127:L127"/>
    <mergeCell ref="K213:L213"/>
    <mergeCell ref="D214:I214"/>
    <mergeCell ref="K214:L214"/>
    <mergeCell ref="A224:A225"/>
    <mergeCell ref="B224:B225"/>
    <mergeCell ref="C224:C225"/>
    <mergeCell ref="A261:A262"/>
    <mergeCell ref="B261:B262"/>
    <mergeCell ref="C202:C207"/>
    <mergeCell ref="D207:I207"/>
    <mergeCell ref="C209:C210"/>
    <mergeCell ref="D209:H209"/>
    <mergeCell ref="A202:A207"/>
    <mergeCell ref="B202:B207"/>
    <mergeCell ref="B254:B255"/>
    <mergeCell ref="B253:C253"/>
    <mergeCell ref="D253:H253"/>
    <mergeCell ref="I253:L253"/>
    <mergeCell ref="A230:A231"/>
    <mergeCell ref="B230:B231"/>
    <mergeCell ref="C230:C231"/>
    <mergeCell ref="A221:A222"/>
    <mergeCell ref="B221:B222"/>
    <mergeCell ref="D215:I215"/>
    <mergeCell ref="C221:C222"/>
    <mergeCell ref="D71:I71"/>
    <mergeCell ref="A149:A150"/>
    <mergeCell ref="B149:B150"/>
    <mergeCell ref="C149:C150"/>
    <mergeCell ref="D149:H149"/>
    <mergeCell ref="D150:I150"/>
    <mergeCell ref="A70:A71"/>
    <mergeCell ref="B70:B71"/>
    <mergeCell ref="C70:C71"/>
    <mergeCell ref="D70:H70"/>
    <mergeCell ref="B209:B210"/>
    <mergeCell ref="A73:A76"/>
    <mergeCell ref="B73:B76"/>
    <mergeCell ref="C73:C76"/>
    <mergeCell ref="A78:A79"/>
    <mergeCell ref="B78:B79"/>
    <mergeCell ref="C78:C79"/>
    <mergeCell ref="D78:H78"/>
    <mergeCell ref="D79:I79"/>
    <mergeCell ref="D74:I74"/>
    <mergeCell ref="D76:I76"/>
    <mergeCell ref="A63:A65"/>
    <mergeCell ref="B63:B65"/>
    <mergeCell ref="C63:C65"/>
    <mergeCell ref="D63:H63"/>
    <mergeCell ref="D64:I64"/>
    <mergeCell ref="K64:L64"/>
    <mergeCell ref="K61:L61"/>
    <mergeCell ref="D73:H73"/>
    <mergeCell ref="K73:L73"/>
    <mergeCell ref="A155:A156"/>
    <mergeCell ref="B155:B156"/>
    <mergeCell ref="C155:C156"/>
    <mergeCell ref="D155:H155"/>
    <mergeCell ref="K155:L155"/>
    <mergeCell ref="D156:I156"/>
    <mergeCell ref="K156:L156"/>
    <mergeCell ref="A158:A159"/>
    <mergeCell ref="B158:B159"/>
    <mergeCell ref="C158:C159"/>
    <mergeCell ref="D158:H158"/>
    <mergeCell ref="K158:L158"/>
    <mergeCell ref="D159:I159"/>
    <mergeCell ref="K159:L159"/>
    <mergeCell ref="A161:A162"/>
    <mergeCell ref="B161:B162"/>
    <mergeCell ref="C161:C162"/>
    <mergeCell ref="D161:H161"/>
    <mergeCell ref="K161:L161"/>
    <mergeCell ref="D162:I162"/>
    <mergeCell ref="K162:L162"/>
    <mergeCell ref="A164:A165"/>
    <mergeCell ref="B164:B165"/>
    <mergeCell ref="C164:C165"/>
    <mergeCell ref="D164:H164"/>
    <mergeCell ref="K164:L164"/>
    <mergeCell ref="D165:I165"/>
    <mergeCell ref="K165:L165"/>
    <mergeCell ref="A167:A168"/>
    <mergeCell ref="B167:B168"/>
    <mergeCell ref="C167:C168"/>
    <mergeCell ref="D167:H167"/>
    <mergeCell ref="K167:L167"/>
    <mergeCell ref="D168:I168"/>
    <mergeCell ref="K168:L168"/>
    <mergeCell ref="A170:A171"/>
    <mergeCell ref="B170:B171"/>
    <mergeCell ref="C170:C171"/>
    <mergeCell ref="D170:H170"/>
    <mergeCell ref="K170:L170"/>
    <mergeCell ref="D171:I171"/>
    <mergeCell ref="K171:L171"/>
    <mergeCell ref="A173:A174"/>
    <mergeCell ref="B173:B174"/>
    <mergeCell ref="C173:C174"/>
    <mergeCell ref="D173:H173"/>
    <mergeCell ref="K173:L173"/>
    <mergeCell ref="D174:I174"/>
    <mergeCell ref="K174:L174"/>
    <mergeCell ref="A185:A186"/>
    <mergeCell ref="B185:B186"/>
    <mergeCell ref="C185:C186"/>
    <mergeCell ref="D185:H185"/>
    <mergeCell ref="K185:L185"/>
    <mergeCell ref="D186:I186"/>
    <mergeCell ref="K186:L186"/>
    <mergeCell ref="B182:B183"/>
    <mergeCell ref="C182:C183"/>
    <mergeCell ref="D182:H182"/>
    <mergeCell ref="K182:L182"/>
    <mergeCell ref="D183:I183"/>
    <mergeCell ref="K183:L183"/>
    <mergeCell ref="A188:A189"/>
    <mergeCell ref="B188:B189"/>
    <mergeCell ref="C188:C189"/>
    <mergeCell ref="D188:H188"/>
    <mergeCell ref="K188:L188"/>
    <mergeCell ref="D189:I189"/>
    <mergeCell ref="K189:L189"/>
    <mergeCell ref="A191:A192"/>
    <mergeCell ref="B191:B192"/>
    <mergeCell ref="C191:C192"/>
    <mergeCell ref="D191:H191"/>
    <mergeCell ref="K191:L191"/>
    <mergeCell ref="D192:I192"/>
    <mergeCell ref="K192:L192"/>
    <mergeCell ref="D283:H283"/>
    <mergeCell ref="K283:L283"/>
    <mergeCell ref="D284:I284"/>
    <mergeCell ref="K284:L284"/>
    <mergeCell ref="A194:A195"/>
    <mergeCell ref="D194:H194"/>
    <mergeCell ref="K194:L194"/>
    <mergeCell ref="D195:I195"/>
    <mergeCell ref="K195:L195"/>
    <mergeCell ref="B194:C195"/>
    <mergeCell ref="D277:H277"/>
    <mergeCell ref="K277:L277"/>
    <mergeCell ref="D275:I275"/>
    <mergeCell ref="K275:L275"/>
    <mergeCell ref="D274:H274"/>
    <mergeCell ref="K274:L274"/>
    <mergeCell ref="D261:H261"/>
    <mergeCell ref="K261:L261"/>
    <mergeCell ref="D262:I262"/>
    <mergeCell ref="K262:L262"/>
    <mergeCell ref="K200:L200"/>
    <mergeCell ref="K207:L207"/>
    <mergeCell ref="K123:L123"/>
    <mergeCell ref="D124:I124"/>
    <mergeCell ref="K124:L124"/>
    <mergeCell ref="D278:I278"/>
    <mergeCell ref="K278:L278"/>
    <mergeCell ref="D280:H280"/>
    <mergeCell ref="K280:L280"/>
    <mergeCell ref="D281:I281"/>
    <mergeCell ref="K281:L281"/>
    <mergeCell ref="K149:L149"/>
    <mergeCell ref="K150:L150"/>
    <mergeCell ref="D153:I153"/>
    <mergeCell ref="K153:L153"/>
    <mergeCell ref="K204:L204"/>
    <mergeCell ref="K218:L218"/>
    <mergeCell ref="K203:L203"/>
    <mergeCell ref="D218:I218"/>
    <mergeCell ref="K215:L215"/>
    <mergeCell ref="K209:L209"/>
    <mergeCell ref="D139:H139"/>
    <mergeCell ref="I197:L197"/>
    <mergeCell ref="A138:L138"/>
    <mergeCell ref="D199:I199"/>
    <mergeCell ref="K199:L199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58" fitToHeight="0" orientation="portrait" r:id="rId1"/>
  <headerFooter>
    <oddFooter>&amp;C&amp;P&amp;R&amp;A - &amp;F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4">
    <tabColor theme="9" tint="-0.499984740745262"/>
  </sheetPr>
  <dimension ref="A1:AJ48"/>
  <sheetViews>
    <sheetView view="pageBreakPreview" topLeftCell="A23" zoomScaleSheetLayoutView="100" workbookViewId="0">
      <selection activeCell="G17" sqref="G17 G19 G21 G23 G25 G27 G29 G31 G33 G35 G37"/>
    </sheetView>
  </sheetViews>
  <sheetFormatPr defaultRowHeight="12.75" x14ac:dyDescent="0.2"/>
  <cols>
    <col min="1" max="1" width="6.7109375" style="3" customWidth="1"/>
    <col min="2" max="2" width="14.7109375" style="3" customWidth="1"/>
    <col min="3" max="6" width="12.7109375" style="3" customWidth="1"/>
    <col min="7" max="7" width="16.7109375" style="3" customWidth="1"/>
    <col min="8" max="13" width="12.7109375" style="3" customWidth="1"/>
    <col min="14" max="14" width="16.7109375" style="3" hidden="1" customWidth="1"/>
    <col min="15" max="15" width="13.140625" style="3" hidden="1" customWidth="1"/>
    <col min="16" max="16384" width="9.140625" style="3"/>
  </cols>
  <sheetData>
    <row r="1" spans="1:36" s="2" customFormat="1" ht="39.950000000000003" customHeight="1" x14ac:dyDescent="0.25">
      <c r="A1" s="293" t="s">
        <v>533</v>
      </c>
      <c r="B1" s="293"/>
      <c r="C1" s="293"/>
      <c r="D1" s="427" t="s">
        <v>532</v>
      </c>
      <c r="E1" s="260"/>
      <c r="F1" s="260"/>
      <c r="G1" s="260"/>
      <c r="H1" s="260"/>
      <c r="I1" s="260"/>
      <c r="J1" s="260"/>
      <c r="K1" s="260"/>
      <c r="L1" s="260"/>
      <c r="M1" s="260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s="2" customFormat="1" ht="20.100000000000001" customHeight="1" x14ac:dyDescent="0.25">
      <c r="A2" s="293"/>
      <c r="B2" s="293"/>
      <c r="C2" s="293"/>
      <c r="D2" s="296" t="s">
        <v>1</v>
      </c>
      <c r="E2" s="296"/>
      <c r="F2" s="316" t="str">
        <f>'PLANILHA ORÇAMENTÁRIA'!F2</f>
        <v>Reforma da Praça da Vila da Mata, com Execução de Quadra de Esportes</v>
      </c>
      <c r="G2" s="316"/>
      <c r="H2" s="316"/>
      <c r="I2" s="316"/>
      <c r="J2" s="316"/>
      <c r="K2" s="316"/>
      <c r="L2" s="316"/>
      <c r="M2" s="316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s="2" customFormat="1" ht="20.100000000000001" customHeight="1" x14ac:dyDescent="0.25">
      <c r="A3" s="293"/>
      <c r="B3" s="293"/>
      <c r="C3" s="293"/>
      <c r="D3" s="296" t="s">
        <v>36</v>
      </c>
      <c r="E3" s="296"/>
      <c r="F3" s="316" t="str">
        <f>'PLANILHA ORÇAMENTÁRIA'!F3</f>
        <v>Prefeitura Municipal de Venda Nova do Imigrante</v>
      </c>
      <c r="G3" s="316"/>
      <c r="H3" s="316"/>
      <c r="I3" s="316"/>
      <c r="J3" s="316"/>
      <c r="K3" s="316"/>
      <c r="L3" s="316"/>
      <c r="M3" s="316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s="2" customFormat="1" ht="20.100000000000001" customHeight="1" x14ac:dyDescent="0.25">
      <c r="A4" s="293"/>
      <c r="B4" s="293"/>
      <c r="C4" s="293"/>
      <c r="D4" s="296" t="s">
        <v>0</v>
      </c>
      <c r="E4" s="296"/>
      <c r="F4" s="316" t="str">
        <f>'PLANILHA ORÇAMENTÁRIA'!F4</f>
        <v>Rua dos Imigrantes e Rua do Amor Perfeito, Bairro Vila da Mata, Venda Nova do Imigrante/ES</v>
      </c>
      <c r="G4" s="316"/>
      <c r="H4" s="316"/>
      <c r="I4" s="316"/>
      <c r="J4" s="316"/>
      <c r="K4" s="316"/>
      <c r="L4" s="316"/>
      <c r="M4" s="316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s="2" customFormat="1" ht="20.100000000000001" customHeight="1" x14ac:dyDescent="0.25">
      <c r="A5" s="294"/>
      <c r="B5" s="294"/>
      <c r="C5" s="294"/>
      <c r="D5" s="296" t="s">
        <v>35</v>
      </c>
      <c r="E5" s="296"/>
      <c r="F5" s="428" t="str">
        <f>'PLANILHA ORÇAMENTÁRIA'!F5:P5</f>
        <v>Data de Preenchimento da Proposta</v>
      </c>
      <c r="G5" s="429"/>
      <c r="H5" s="429"/>
      <c r="I5" s="429"/>
      <c r="J5" s="429"/>
      <c r="K5" s="429"/>
      <c r="L5" s="429"/>
      <c r="M5" s="429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9.9499999999999993" customHeight="1" x14ac:dyDescent="0.2">
      <c r="A6" s="425"/>
      <c r="B6" s="425"/>
      <c r="C6" s="425"/>
      <c r="D6" s="425"/>
      <c r="E6" s="425"/>
      <c r="F6" s="425"/>
      <c r="G6" s="425"/>
      <c r="H6" s="425"/>
      <c r="I6" s="425"/>
      <c r="J6" s="425"/>
      <c r="K6" s="425"/>
      <c r="L6" s="425"/>
      <c r="M6" s="425"/>
    </row>
    <row r="7" spans="1:36" s="2" customFormat="1" ht="24.95" customHeight="1" x14ac:dyDescent="0.25">
      <c r="A7" s="417" t="s">
        <v>37</v>
      </c>
      <c r="B7" s="417"/>
      <c r="C7" s="417"/>
      <c r="D7" s="418" t="s">
        <v>534</v>
      </c>
      <c r="E7" s="418"/>
      <c r="F7" s="418"/>
      <c r="G7" s="418"/>
      <c r="H7" s="418"/>
      <c r="I7" s="418"/>
      <c r="J7" s="418"/>
      <c r="K7" s="418"/>
      <c r="L7" s="418"/>
      <c r="M7" s="418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2" customFormat="1" ht="24.95" customHeight="1" x14ac:dyDescent="0.25">
      <c r="A8" s="417"/>
      <c r="B8" s="417"/>
      <c r="C8" s="417"/>
      <c r="D8" s="418"/>
      <c r="E8" s="418"/>
      <c r="F8" s="418"/>
      <c r="G8" s="418"/>
      <c r="H8" s="418"/>
      <c r="I8" s="418"/>
      <c r="J8" s="418"/>
      <c r="K8" s="418"/>
      <c r="L8" s="418"/>
      <c r="M8" s="418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s="2" customFormat="1" ht="24.95" customHeight="1" x14ac:dyDescent="0.25">
      <c r="A9" s="417"/>
      <c r="B9" s="417"/>
      <c r="C9" s="417"/>
      <c r="D9" s="418"/>
      <c r="E9" s="418"/>
      <c r="F9" s="418"/>
      <c r="G9" s="418"/>
      <c r="H9" s="418"/>
      <c r="I9" s="418"/>
      <c r="J9" s="418"/>
      <c r="K9" s="418"/>
      <c r="L9" s="418"/>
      <c r="M9" s="418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s="2" customFormat="1" ht="24.95" customHeight="1" x14ac:dyDescent="0.25">
      <c r="A10" s="417"/>
      <c r="B10" s="417"/>
      <c r="C10" s="417"/>
      <c r="D10" s="418"/>
      <c r="E10" s="418"/>
      <c r="F10" s="418"/>
      <c r="G10" s="418"/>
      <c r="H10" s="418"/>
      <c r="I10" s="418"/>
      <c r="J10" s="418"/>
      <c r="K10" s="418"/>
      <c r="L10" s="418"/>
      <c r="M10" s="418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9.9499999999999993" customHeight="1" x14ac:dyDescent="0.2">
      <c r="A11" s="425"/>
      <c r="B11" s="425"/>
      <c r="C11" s="425"/>
      <c r="D11" s="425"/>
      <c r="E11" s="425"/>
      <c r="F11" s="425"/>
      <c r="G11" s="425"/>
      <c r="H11" s="425"/>
      <c r="I11" s="425"/>
      <c r="J11" s="425"/>
      <c r="K11" s="425"/>
      <c r="L11" s="425"/>
      <c r="M11" s="425"/>
    </row>
    <row r="12" spans="1:36" ht="20.100000000000001" customHeight="1" x14ac:dyDescent="0.2">
      <c r="A12" s="416" t="s">
        <v>128</v>
      </c>
      <c r="B12" s="416"/>
      <c r="C12" s="416"/>
      <c r="D12" s="416"/>
      <c r="E12" s="416"/>
      <c r="F12" s="416"/>
      <c r="G12" s="416"/>
      <c r="H12" s="416"/>
      <c r="I12" s="416"/>
      <c r="J12" s="416"/>
      <c r="K12" s="416"/>
      <c r="L12" s="416"/>
      <c r="M12" s="416"/>
    </row>
    <row r="13" spans="1:36" ht="9.9499999999999993" customHeight="1" x14ac:dyDescent="0.2">
      <c r="A13" s="425"/>
      <c r="B13" s="425"/>
      <c r="C13" s="425"/>
      <c r="D13" s="425"/>
      <c r="E13" s="425"/>
      <c r="F13" s="425"/>
      <c r="G13" s="425"/>
      <c r="H13" s="425"/>
      <c r="I13" s="425"/>
      <c r="J13" s="425"/>
      <c r="K13" s="425"/>
      <c r="L13" s="425"/>
      <c r="M13" s="425"/>
    </row>
    <row r="14" spans="1:36" s="4" customFormat="1" ht="24.95" customHeight="1" x14ac:dyDescent="0.2">
      <c r="A14" s="416" t="s">
        <v>2</v>
      </c>
      <c r="B14" s="419" t="s">
        <v>13</v>
      </c>
      <c r="C14" s="420"/>
      <c r="D14" s="420"/>
      <c r="E14" s="420"/>
      <c r="F14" s="421"/>
      <c r="G14" s="184" t="s">
        <v>8</v>
      </c>
      <c r="H14" s="416" t="s">
        <v>14</v>
      </c>
      <c r="I14" s="416" t="s">
        <v>15</v>
      </c>
      <c r="J14" s="416" t="s">
        <v>16</v>
      </c>
      <c r="K14" s="416" t="s">
        <v>41</v>
      </c>
      <c r="L14" s="416" t="s">
        <v>42</v>
      </c>
      <c r="M14" s="416" t="s">
        <v>43</v>
      </c>
    </row>
    <row r="15" spans="1:36" s="4" customFormat="1" ht="24.95" customHeight="1" x14ac:dyDescent="0.2">
      <c r="A15" s="416"/>
      <c r="B15" s="422"/>
      <c r="C15" s="423"/>
      <c r="D15" s="423"/>
      <c r="E15" s="423"/>
      <c r="F15" s="424"/>
      <c r="G15" s="184" t="s">
        <v>17</v>
      </c>
      <c r="H15" s="416"/>
      <c r="I15" s="416"/>
      <c r="J15" s="416"/>
      <c r="K15" s="416"/>
      <c r="L15" s="416"/>
      <c r="M15" s="416"/>
    </row>
    <row r="16" spans="1:36" ht="9.9499999999999993" customHeight="1" x14ac:dyDescent="0.2">
      <c r="A16" s="425"/>
      <c r="B16" s="425"/>
      <c r="C16" s="425"/>
      <c r="D16" s="425"/>
      <c r="E16" s="425"/>
      <c r="F16" s="425"/>
      <c r="G16" s="425"/>
      <c r="H16" s="425"/>
      <c r="I16" s="425"/>
      <c r="J16" s="425"/>
      <c r="K16" s="425"/>
      <c r="L16" s="425"/>
      <c r="M16" s="425"/>
    </row>
    <row r="17" spans="1:15" ht="24.95" customHeight="1" x14ac:dyDescent="0.2">
      <c r="A17" s="426">
        <f>'PLANILHA ORÇAMENTÁRIA'!A17</f>
        <v>1</v>
      </c>
      <c r="B17" s="410" t="str">
        <f>VLOOKUP(A17,'PLANILHA ORÇAMENTÁRIA'!$1:$1048576,4,0)</f>
        <v>SERVIÇOS PRELIMINARES</v>
      </c>
      <c r="C17" s="411"/>
      <c r="D17" s="411"/>
      <c r="E17" s="411"/>
      <c r="F17" s="412"/>
      <c r="G17" s="9">
        <f>'PLANILHA ORÇAMENTÁRIA'!O34</f>
        <v>0</v>
      </c>
      <c r="H17" s="49">
        <f>H18*$G17</f>
        <v>0</v>
      </c>
      <c r="I17" s="10"/>
      <c r="J17" s="10"/>
      <c r="K17" s="10"/>
      <c r="L17" s="10"/>
      <c r="M17" s="10"/>
      <c r="N17" s="7">
        <f>SUM(H17:M17)</f>
        <v>0</v>
      </c>
      <c r="O17" s="5" t="e">
        <f>N17/G17</f>
        <v>#DIV/0!</v>
      </c>
    </row>
    <row r="18" spans="1:15" ht="20.100000000000001" customHeight="1" x14ac:dyDescent="0.2">
      <c r="A18" s="426"/>
      <c r="B18" s="413"/>
      <c r="C18" s="414"/>
      <c r="D18" s="414"/>
      <c r="E18" s="414"/>
      <c r="F18" s="415"/>
      <c r="G18" s="46" t="e">
        <f>G17/G$42</f>
        <v>#DIV/0!</v>
      </c>
      <c r="H18" s="50">
        <v>1</v>
      </c>
      <c r="I18" s="47"/>
      <c r="J18" s="47"/>
      <c r="K18" s="47"/>
      <c r="L18" s="47"/>
      <c r="M18" s="47"/>
      <c r="O18" s="5"/>
    </row>
    <row r="19" spans="1:15" ht="24.95" customHeight="1" x14ac:dyDescent="0.2">
      <c r="A19" s="426">
        <f>'PLANILHA ORÇAMENTÁRIA'!A36</f>
        <v>2</v>
      </c>
      <c r="B19" s="410" t="str">
        <f>VLOOKUP(A19,'PLANILHA ORÇAMENTÁRIA'!$1:$1048576,4,0)</f>
        <v>INSTALAÇÃO DO CANTEIRO DE OBRAS</v>
      </c>
      <c r="C19" s="411"/>
      <c r="D19" s="411"/>
      <c r="E19" s="411"/>
      <c r="F19" s="412"/>
      <c r="G19" s="9">
        <f>'PLANILHA ORÇAMENTÁRIA'!O42</f>
        <v>0</v>
      </c>
      <c r="H19" s="49">
        <f>H20*$G19</f>
        <v>0</v>
      </c>
      <c r="I19" s="10"/>
      <c r="J19" s="10"/>
      <c r="K19" s="10"/>
      <c r="L19" s="10"/>
      <c r="M19" s="10"/>
      <c r="N19" s="7">
        <f>SUM(H19:M19)</f>
        <v>0</v>
      </c>
      <c r="O19" s="5" t="e">
        <f>N19/G19</f>
        <v>#DIV/0!</v>
      </c>
    </row>
    <row r="20" spans="1:15" ht="20.100000000000001" customHeight="1" x14ac:dyDescent="0.2">
      <c r="A20" s="426"/>
      <c r="B20" s="413"/>
      <c r="C20" s="414"/>
      <c r="D20" s="414"/>
      <c r="E20" s="414"/>
      <c r="F20" s="415"/>
      <c r="G20" s="46" t="e">
        <f>G19/G$42</f>
        <v>#DIV/0!</v>
      </c>
      <c r="H20" s="50">
        <v>1</v>
      </c>
      <c r="I20" s="47"/>
      <c r="J20" s="47"/>
      <c r="K20" s="47"/>
      <c r="L20" s="47"/>
      <c r="M20" s="47"/>
      <c r="O20" s="5"/>
    </row>
    <row r="21" spans="1:15" ht="24.95" customHeight="1" x14ac:dyDescent="0.2">
      <c r="A21" s="426">
        <v>3</v>
      </c>
      <c r="B21" s="410" t="str">
        <f>VLOOKUP(A21,'PLANILHA ORÇAMENTÁRIA'!$1:$1048576,4,0)</f>
        <v xml:space="preserve">ALVENARIA </v>
      </c>
      <c r="C21" s="411"/>
      <c r="D21" s="411"/>
      <c r="E21" s="411"/>
      <c r="F21" s="412"/>
      <c r="G21" s="9">
        <f>'PLANILHA ORÇAMENTÁRIA'!O46</f>
        <v>0</v>
      </c>
      <c r="H21" s="10"/>
      <c r="I21" s="49">
        <f>I22*$G21</f>
        <v>0</v>
      </c>
      <c r="J21" s="10"/>
      <c r="K21" s="10"/>
      <c r="L21" s="10"/>
      <c r="M21" s="10"/>
      <c r="N21" s="7">
        <f>SUM(H21:M21)</f>
        <v>0</v>
      </c>
      <c r="O21" s="5" t="e">
        <f>N21/G21</f>
        <v>#DIV/0!</v>
      </c>
    </row>
    <row r="22" spans="1:15" ht="20.100000000000001" customHeight="1" x14ac:dyDescent="0.2">
      <c r="A22" s="426"/>
      <c r="B22" s="413"/>
      <c r="C22" s="414"/>
      <c r="D22" s="414"/>
      <c r="E22" s="414"/>
      <c r="F22" s="415"/>
      <c r="G22" s="46" t="e">
        <f>G21/G$42</f>
        <v>#DIV/0!</v>
      </c>
      <c r="H22" s="47"/>
      <c r="I22" s="50">
        <v>1</v>
      </c>
      <c r="J22" s="47"/>
      <c r="K22" s="47"/>
      <c r="L22" s="47"/>
      <c r="M22" s="47"/>
      <c r="O22" s="5"/>
    </row>
    <row r="23" spans="1:15" ht="24.95" customHeight="1" x14ac:dyDescent="0.2">
      <c r="A23" s="430">
        <v>4</v>
      </c>
      <c r="B23" s="410" t="str">
        <f>VLOOKUP(A23,'PLANILHA ORÇAMENTÁRIA'!$1:$1048576,4,0)</f>
        <v xml:space="preserve">MOBILIÁRIO URBANO </v>
      </c>
      <c r="C23" s="411"/>
      <c r="D23" s="411"/>
      <c r="E23" s="411"/>
      <c r="F23" s="412"/>
      <c r="G23" s="9">
        <f>'PLANILHA ORÇAMENTÁRIA'!O53</f>
        <v>0</v>
      </c>
      <c r="H23" s="10"/>
      <c r="I23" s="10"/>
      <c r="J23" s="10"/>
      <c r="K23" s="10"/>
      <c r="L23" s="10"/>
      <c r="M23" s="49">
        <f>M24*$G23</f>
        <v>0</v>
      </c>
      <c r="N23" s="7">
        <f>SUM(H23:M23)</f>
        <v>0</v>
      </c>
      <c r="O23" s="5" t="e">
        <f>N23/G23</f>
        <v>#DIV/0!</v>
      </c>
    </row>
    <row r="24" spans="1:15" ht="20.100000000000001" customHeight="1" x14ac:dyDescent="0.2">
      <c r="A24" s="431"/>
      <c r="B24" s="413"/>
      <c r="C24" s="414"/>
      <c r="D24" s="414"/>
      <c r="E24" s="414"/>
      <c r="F24" s="415"/>
      <c r="G24" s="46" t="e">
        <f>G23/G$42</f>
        <v>#DIV/0!</v>
      </c>
      <c r="H24" s="47"/>
      <c r="I24" s="47"/>
      <c r="J24" s="47"/>
      <c r="K24" s="47"/>
      <c r="L24" s="47"/>
      <c r="M24" s="50">
        <v>1</v>
      </c>
      <c r="O24" s="5"/>
    </row>
    <row r="25" spans="1:15" ht="24.95" customHeight="1" x14ac:dyDescent="0.2">
      <c r="A25" s="430">
        <v>5</v>
      </c>
      <c r="B25" s="410" t="str">
        <f>VLOOKUP(A25,'PLANILHA ORÇAMENTÁRIA'!$1:$1048576,4,0)</f>
        <v>REVESTIMENTOS</v>
      </c>
      <c r="C25" s="411"/>
      <c r="D25" s="411"/>
      <c r="E25" s="411"/>
      <c r="F25" s="412"/>
      <c r="G25" s="9">
        <f>'PLANILHA ORÇAMENTÁRIA'!O58</f>
        <v>0</v>
      </c>
      <c r="H25" s="10"/>
      <c r="I25" s="49">
        <f>I26*$G25</f>
        <v>0</v>
      </c>
      <c r="J25" s="10"/>
      <c r="K25" s="10"/>
      <c r="L25" s="10"/>
      <c r="M25" s="10"/>
      <c r="N25" s="7">
        <f>SUM(H25:M25)</f>
        <v>0</v>
      </c>
      <c r="O25" s="5" t="e">
        <f>N25/G25</f>
        <v>#DIV/0!</v>
      </c>
    </row>
    <row r="26" spans="1:15" ht="20.100000000000001" customHeight="1" x14ac:dyDescent="0.2">
      <c r="A26" s="431"/>
      <c r="B26" s="413"/>
      <c r="C26" s="414"/>
      <c r="D26" s="414"/>
      <c r="E26" s="414"/>
      <c r="F26" s="415"/>
      <c r="G26" s="46" t="e">
        <f>G25/G$42</f>
        <v>#DIV/0!</v>
      </c>
      <c r="H26" s="47"/>
      <c r="I26" s="50">
        <v>1</v>
      </c>
      <c r="J26" s="47"/>
      <c r="K26" s="47"/>
      <c r="L26" s="47"/>
      <c r="M26" s="47"/>
      <c r="O26" s="5"/>
    </row>
    <row r="27" spans="1:15" ht="24.95" customHeight="1" x14ac:dyDescent="0.2">
      <c r="A27" s="426">
        <v>6</v>
      </c>
      <c r="B27" s="410" t="str">
        <f>VLOOKUP(A27,'PLANILHA ORÇAMENTÁRIA'!$1:$1048576,4,0)</f>
        <v>INSTALAÇÕES ELÉTRICAS</v>
      </c>
      <c r="C27" s="411"/>
      <c r="D27" s="411"/>
      <c r="E27" s="411"/>
      <c r="F27" s="412"/>
      <c r="G27" s="9">
        <f>'PLANILHA ORÇAMENTÁRIA'!O80</f>
        <v>0</v>
      </c>
      <c r="H27" s="10"/>
      <c r="I27" s="49">
        <f>I28*$G27</f>
        <v>0</v>
      </c>
      <c r="J27" s="10"/>
      <c r="K27" s="49">
        <f>K28*$G27</f>
        <v>0</v>
      </c>
      <c r="L27" s="10"/>
      <c r="M27" s="10"/>
      <c r="N27" s="7">
        <f>SUM(H27:M27)</f>
        <v>0</v>
      </c>
      <c r="O27" s="5" t="e">
        <f>N27/G27</f>
        <v>#DIV/0!</v>
      </c>
    </row>
    <row r="28" spans="1:15" ht="20.100000000000001" customHeight="1" x14ac:dyDescent="0.2">
      <c r="A28" s="426"/>
      <c r="B28" s="413"/>
      <c r="C28" s="414"/>
      <c r="D28" s="414"/>
      <c r="E28" s="414"/>
      <c r="F28" s="415"/>
      <c r="G28" s="46" t="e">
        <f>G27/G$42</f>
        <v>#DIV/0!</v>
      </c>
      <c r="H28" s="47"/>
      <c r="I28" s="50">
        <v>0.15</v>
      </c>
      <c r="J28" s="47"/>
      <c r="K28" s="50">
        <v>0.85</v>
      </c>
      <c r="L28" s="47"/>
      <c r="M28" s="47"/>
      <c r="O28" s="5"/>
    </row>
    <row r="29" spans="1:15" ht="24.95" customHeight="1" x14ac:dyDescent="0.2">
      <c r="A29" s="426">
        <v>7</v>
      </c>
      <c r="B29" s="410" t="str">
        <f>VLOOKUP(A29,'PLANILHA ORÇAMENTÁRIA'!$1:$1048576,4,0)</f>
        <v>PINTURA</v>
      </c>
      <c r="C29" s="411"/>
      <c r="D29" s="411"/>
      <c r="E29" s="411"/>
      <c r="F29" s="412"/>
      <c r="G29" s="9">
        <f>'PLANILHA ORÇAMENTÁRIA'!O86</f>
        <v>0</v>
      </c>
      <c r="H29" s="10"/>
      <c r="I29" s="10"/>
      <c r="J29" s="10"/>
      <c r="K29" s="10"/>
      <c r="L29" s="49">
        <f>L30*$G29</f>
        <v>0</v>
      </c>
      <c r="M29" s="10"/>
      <c r="N29" s="7">
        <f>SUM(H29:M29)</f>
        <v>0</v>
      </c>
      <c r="O29" s="5" t="e">
        <f>N29/G29</f>
        <v>#DIV/0!</v>
      </c>
    </row>
    <row r="30" spans="1:15" ht="20.100000000000001" customHeight="1" x14ac:dyDescent="0.2">
      <c r="A30" s="426"/>
      <c r="B30" s="413"/>
      <c r="C30" s="414"/>
      <c r="D30" s="414"/>
      <c r="E30" s="414"/>
      <c r="F30" s="415"/>
      <c r="G30" s="46" t="e">
        <f>G29/G$42</f>
        <v>#DIV/0!</v>
      </c>
      <c r="H30" s="47"/>
      <c r="I30" s="47"/>
      <c r="J30" s="47"/>
      <c r="K30" s="47"/>
      <c r="L30" s="50">
        <v>1</v>
      </c>
      <c r="M30" s="47"/>
      <c r="O30" s="5"/>
    </row>
    <row r="31" spans="1:15" ht="24.95" customHeight="1" x14ac:dyDescent="0.2">
      <c r="A31" s="426">
        <v>8</v>
      </c>
      <c r="B31" s="410" t="str">
        <f>VLOOKUP(A31,'PLANILHA ORÇAMENTÁRIA'!$1:$1048576,4,0)</f>
        <v xml:space="preserve">QUADRA </v>
      </c>
      <c r="C31" s="411"/>
      <c r="D31" s="411"/>
      <c r="E31" s="411"/>
      <c r="F31" s="412"/>
      <c r="G31" s="9">
        <f>'PLANILHA ORÇAMENTÁRIA'!O99</f>
        <v>0</v>
      </c>
      <c r="H31" s="10"/>
      <c r="I31" s="10"/>
      <c r="J31" s="49">
        <f>J32*$G31</f>
        <v>0</v>
      </c>
      <c r="K31" s="10"/>
      <c r="L31" s="49">
        <f>L32*$G31</f>
        <v>0</v>
      </c>
      <c r="M31" s="49">
        <f>M32*$G31</f>
        <v>0</v>
      </c>
      <c r="N31" s="7">
        <f>SUM(H31:M31)</f>
        <v>0</v>
      </c>
      <c r="O31" s="5" t="e">
        <f>N31/G31</f>
        <v>#DIV/0!</v>
      </c>
    </row>
    <row r="32" spans="1:15" ht="20.100000000000001" customHeight="1" x14ac:dyDescent="0.2">
      <c r="A32" s="426"/>
      <c r="B32" s="413"/>
      <c r="C32" s="414"/>
      <c r="D32" s="414"/>
      <c r="E32" s="414"/>
      <c r="F32" s="415"/>
      <c r="G32" s="46" t="e">
        <f>G31/G$42</f>
        <v>#DIV/0!</v>
      </c>
      <c r="H32" s="47"/>
      <c r="I32" s="47"/>
      <c r="J32" s="50">
        <v>0.8</v>
      </c>
      <c r="K32" s="47"/>
      <c r="L32" s="50">
        <v>0.1</v>
      </c>
      <c r="M32" s="50">
        <v>0.1</v>
      </c>
      <c r="O32" s="5"/>
    </row>
    <row r="33" spans="1:15" ht="24.95" customHeight="1" x14ac:dyDescent="0.2">
      <c r="A33" s="426">
        <v>9</v>
      </c>
      <c r="B33" s="410" t="str">
        <f>VLOOKUP(A33,'PLANILHA ORÇAMENTÁRIA'!$1:$1048576,4,0)</f>
        <v>PLAY GROUND</v>
      </c>
      <c r="C33" s="411"/>
      <c r="D33" s="411"/>
      <c r="E33" s="411"/>
      <c r="F33" s="412"/>
      <c r="G33" s="9">
        <f>'PLANILHA ORÇAMENTÁRIA'!O104</f>
        <v>0</v>
      </c>
      <c r="H33" s="10"/>
      <c r="I33" s="10"/>
      <c r="J33" s="49">
        <f>J34*$G33</f>
        <v>0</v>
      </c>
      <c r="K33" s="10"/>
      <c r="L33" s="49">
        <f>L34*$G33</f>
        <v>0</v>
      </c>
      <c r="M33" s="10"/>
      <c r="N33" s="7">
        <f>SUM(H33:M33)</f>
        <v>0</v>
      </c>
      <c r="O33" s="5" t="e">
        <f>N33/G33</f>
        <v>#DIV/0!</v>
      </c>
    </row>
    <row r="34" spans="1:15" ht="20.100000000000001" customHeight="1" x14ac:dyDescent="0.2">
      <c r="A34" s="426"/>
      <c r="B34" s="413"/>
      <c r="C34" s="414"/>
      <c r="D34" s="414"/>
      <c r="E34" s="414"/>
      <c r="F34" s="415"/>
      <c r="G34" s="46" t="e">
        <f>G33/G$42</f>
        <v>#DIV/0!</v>
      </c>
      <c r="H34" s="47"/>
      <c r="I34" s="47"/>
      <c r="J34" s="50">
        <v>0.6</v>
      </c>
      <c r="K34" s="47"/>
      <c r="L34" s="50">
        <v>0.4</v>
      </c>
      <c r="M34" s="47"/>
      <c r="O34" s="5"/>
    </row>
    <row r="35" spans="1:15" ht="24.95" customHeight="1" x14ac:dyDescent="0.2">
      <c r="A35" s="426">
        <v>10</v>
      </c>
      <c r="B35" s="410" t="str">
        <f>VLOOKUP(A35,'PLANILHA ORÇAMENTÁRIA'!$1:$1048576,4,0)</f>
        <v>PAVIMENTO / PAISAGISMO</v>
      </c>
      <c r="C35" s="411"/>
      <c r="D35" s="411"/>
      <c r="E35" s="411"/>
      <c r="F35" s="412"/>
      <c r="G35" s="9">
        <f>'PLANILHA ORÇAMENTÁRIA'!O112</f>
        <v>0</v>
      </c>
      <c r="H35" s="10"/>
      <c r="I35" s="49">
        <f>I36*$G35</f>
        <v>0</v>
      </c>
      <c r="J35" s="10"/>
      <c r="K35" s="10"/>
      <c r="L35" s="49">
        <f>L36*$G35</f>
        <v>0</v>
      </c>
      <c r="M35" s="10"/>
      <c r="N35" s="7">
        <f>SUM(H35:M35)</f>
        <v>0</v>
      </c>
      <c r="O35" s="5" t="e">
        <f>N35/G35</f>
        <v>#DIV/0!</v>
      </c>
    </row>
    <row r="36" spans="1:15" ht="20.100000000000001" customHeight="1" x14ac:dyDescent="0.2">
      <c r="A36" s="426"/>
      <c r="B36" s="413"/>
      <c r="C36" s="414"/>
      <c r="D36" s="414"/>
      <c r="E36" s="414"/>
      <c r="F36" s="415"/>
      <c r="G36" s="46" t="e">
        <f>G35/G$42</f>
        <v>#DIV/0!</v>
      </c>
      <c r="H36" s="47"/>
      <c r="I36" s="50">
        <v>0.35</v>
      </c>
      <c r="J36" s="47"/>
      <c r="K36" s="47"/>
      <c r="L36" s="50">
        <v>0.65</v>
      </c>
      <c r="M36" s="47"/>
      <c r="O36" s="5"/>
    </row>
    <row r="37" spans="1:15" ht="20.100000000000001" customHeight="1" x14ac:dyDescent="0.2">
      <c r="A37" s="426">
        <v>11</v>
      </c>
      <c r="B37" s="410" t="str">
        <f>VLOOKUP(A37,'PLANILHA ORÇAMENTÁRIA'!$1:$1048576,4,0)</f>
        <v>SERVIÇOS COMPLEMENTARES</v>
      </c>
      <c r="C37" s="411"/>
      <c r="D37" s="411"/>
      <c r="E37" s="411"/>
      <c r="F37" s="412"/>
      <c r="G37" s="9">
        <f>'PLANILHA ORÇAMENTÁRIA'!O120</f>
        <v>0</v>
      </c>
      <c r="H37" s="10"/>
      <c r="I37" s="10"/>
      <c r="J37" s="10"/>
      <c r="K37" s="49">
        <f>K38*$G37</f>
        <v>0</v>
      </c>
      <c r="L37" s="10"/>
      <c r="M37" s="49">
        <f>M38*$G37</f>
        <v>0</v>
      </c>
      <c r="N37" s="7">
        <f>SUM(H37:M37)</f>
        <v>0</v>
      </c>
      <c r="O37" s="5" t="e">
        <f>N37/G37</f>
        <v>#DIV/0!</v>
      </c>
    </row>
    <row r="38" spans="1:15" ht="20.100000000000001" customHeight="1" x14ac:dyDescent="0.2">
      <c r="A38" s="426"/>
      <c r="B38" s="413"/>
      <c r="C38" s="414"/>
      <c r="D38" s="414"/>
      <c r="E38" s="414"/>
      <c r="F38" s="415"/>
      <c r="G38" s="46" t="e">
        <f>G37/G$42</f>
        <v>#DIV/0!</v>
      </c>
      <c r="H38" s="47"/>
      <c r="I38" s="47"/>
      <c r="J38" s="47"/>
      <c r="K38" s="50">
        <v>0.1</v>
      </c>
      <c r="L38" s="47"/>
      <c r="M38" s="50">
        <v>0.9</v>
      </c>
      <c r="O38" s="5"/>
    </row>
    <row r="39" spans="1:15" ht="9.9499999999999993" customHeight="1" x14ac:dyDescent="0.2">
      <c r="A39" s="425"/>
      <c r="B39" s="425"/>
      <c r="C39" s="425"/>
      <c r="D39" s="425"/>
      <c r="E39" s="425"/>
      <c r="F39" s="425"/>
      <c r="G39" s="425"/>
      <c r="H39" s="425"/>
      <c r="I39" s="425"/>
      <c r="J39" s="425"/>
      <c r="K39" s="425"/>
      <c r="L39" s="425"/>
      <c r="M39" s="425"/>
    </row>
    <row r="40" spans="1:15" ht="20.100000000000001" customHeight="1" x14ac:dyDescent="0.2">
      <c r="A40" s="437"/>
      <c r="B40" s="438"/>
      <c r="C40" s="438"/>
      <c r="D40" s="438"/>
      <c r="E40" s="438"/>
      <c r="F40" s="438"/>
      <c r="G40" s="438"/>
      <c r="H40" s="438"/>
      <c r="I40" s="438"/>
      <c r="J40" s="438"/>
      <c r="K40" s="438"/>
      <c r="L40" s="438"/>
      <c r="M40" s="438"/>
    </row>
    <row r="41" spans="1:15" ht="9.9499999999999993" customHeight="1" x14ac:dyDescent="0.2">
      <c r="A41" s="425"/>
      <c r="B41" s="425"/>
      <c r="C41" s="425"/>
      <c r="D41" s="425"/>
      <c r="E41" s="425"/>
      <c r="F41" s="425"/>
      <c r="G41" s="425"/>
      <c r="H41" s="425"/>
      <c r="I41" s="425"/>
      <c r="J41" s="425"/>
      <c r="K41" s="425"/>
      <c r="L41" s="425"/>
      <c r="M41" s="425"/>
    </row>
    <row r="42" spans="1:15" ht="20.100000000000001" customHeight="1" x14ac:dyDescent="0.2">
      <c r="A42" s="432" t="s">
        <v>11</v>
      </c>
      <c r="B42" s="433"/>
      <c r="C42" s="433"/>
      <c r="D42" s="433"/>
      <c r="E42" s="433"/>
      <c r="F42" s="434"/>
      <c r="G42" s="8">
        <f>G17+G19+G21+G23+G25+G27+G29+G31+G33+G35+G37</f>
        <v>0</v>
      </c>
      <c r="H42" s="435"/>
      <c r="I42" s="436"/>
      <c r="J42" s="436"/>
      <c r="K42" s="436"/>
      <c r="L42" s="436"/>
      <c r="M42" s="436"/>
    </row>
    <row r="43" spans="1:15" ht="20.100000000000001" customHeight="1" x14ac:dyDescent="0.2">
      <c r="A43" s="439" t="s">
        <v>18</v>
      </c>
      <c r="B43" s="440"/>
      <c r="C43" s="440"/>
      <c r="D43" s="440"/>
      <c r="E43" s="440"/>
      <c r="F43" s="440"/>
      <c r="G43" s="441"/>
      <c r="H43" s="31">
        <f t="shared" ref="H43:M43" si="0">H17+H19+H21+H23+H25+H27+H29+H31+H33+H35+H37</f>
        <v>0</v>
      </c>
      <c r="I43" s="31">
        <f t="shared" si="0"/>
        <v>0</v>
      </c>
      <c r="J43" s="31">
        <f t="shared" si="0"/>
        <v>0</v>
      </c>
      <c r="K43" s="31">
        <f t="shared" si="0"/>
        <v>0</v>
      </c>
      <c r="L43" s="31">
        <f t="shared" si="0"/>
        <v>0</v>
      </c>
      <c r="M43" s="31">
        <f t="shared" si="0"/>
        <v>0</v>
      </c>
    </row>
    <row r="44" spans="1:15" ht="20.100000000000001" customHeight="1" x14ac:dyDescent="0.2">
      <c r="A44" s="432" t="s">
        <v>19</v>
      </c>
      <c r="B44" s="433"/>
      <c r="C44" s="433"/>
      <c r="D44" s="433"/>
      <c r="E44" s="433"/>
      <c r="F44" s="433"/>
      <c r="G44" s="434"/>
      <c r="H44" s="31">
        <f>H43</f>
        <v>0</v>
      </c>
      <c r="I44" s="31">
        <f>I43+H44</f>
        <v>0</v>
      </c>
      <c r="J44" s="31">
        <f>J43+I44</f>
        <v>0</v>
      </c>
      <c r="K44" s="31">
        <f>K43+J44</f>
        <v>0</v>
      </c>
      <c r="L44" s="31">
        <f>L43+K44</f>
        <v>0</v>
      </c>
      <c r="M44" s="31">
        <f>M43+L44</f>
        <v>0</v>
      </c>
    </row>
    <row r="45" spans="1:15" ht="9.9499999999999993" customHeight="1" x14ac:dyDescent="0.2">
      <c r="A45" s="425"/>
      <c r="B45" s="425"/>
      <c r="C45" s="425"/>
      <c r="D45" s="425"/>
      <c r="E45" s="425"/>
      <c r="F45" s="425"/>
      <c r="G45" s="425"/>
      <c r="H45" s="425"/>
      <c r="I45" s="425"/>
      <c r="J45" s="425"/>
      <c r="K45" s="425"/>
      <c r="L45" s="425"/>
      <c r="M45" s="425"/>
    </row>
    <row r="46" spans="1:15" ht="20.100000000000001" customHeight="1" x14ac:dyDescent="0.2">
      <c r="A46" s="432" t="s">
        <v>20</v>
      </c>
      <c r="B46" s="433"/>
      <c r="C46" s="433"/>
      <c r="D46" s="433"/>
      <c r="E46" s="433"/>
      <c r="F46" s="433"/>
      <c r="G46" s="434"/>
      <c r="H46" s="46" t="e">
        <f>H43/$G42</f>
        <v>#DIV/0!</v>
      </c>
      <c r="I46" s="46" t="e">
        <f t="shared" ref="I46:K46" si="1">I43/$G42</f>
        <v>#DIV/0!</v>
      </c>
      <c r="J46" s="46" t="e">
        <f t="shared" si="1"/>
        <v>#DIV/0!</v>
      </c>
      <c r="K46" s="46" t="e">
        <f t="shared" si="1"/>
        <v>#DIV/0!</v>
      </c>
      <c r="L46" s="46" t="e">
        <f>L43/$G42</f>
        <v>#DIV/0!</v>
      </c>
      <c r="M46" s="46" t="e">
        <f t="shared" ref="M46" si="2">M43/$G42</f>
        <v>#DIV/0!</v>
      </c>
    </row>
    <row r="47" spans="1:15" ht="20.100000000000001" customHeight="1" x14ac:dyDescent="0.2">
      <c r="A47" s="432" t="s">
        <v>21</v>
      </c>
      <c r="B47" s="433"/>
      <c r="C47" s="433"/>
      <c r="D47" s="433"/>
      <c r="E47" s="433"/>
      <c r="F47" s="433"/>
      <c r="G47" s="434"/>
      <c r="H47" s="46" t="e">
        <f>H46</f>
        <v>#DIV/0!</v>
      </c>
      <c r="I47" s="46" t="e">
        <f>I46+H47</f>
        <v>#DIV/0!</v>
      </c>
      <c r="J47" s="46" t="e">
        <f>J46+I47</f>
        <v>#DIV/0!</v>
      </c>
      <c r="K47" s="46" t="e">
        <f>K46+J47</f>
        <v>#DIV/0!</v>
      </c>
      <c r="L47" s="46" t="e">
        <f>L46+K47</f>
        <v>#DIV/0!</v>
      </c>
      <c r="M47" s="46" t="e">
        <f>M46+L47</f>
        <v>#DIV/0!</v>
      </c>
    </row>
    <row r="48" spans="1:15" ht="9.9499999999999993" customHeight="1" x14ac:dyDescent="0.2">
      <c r="A48" s="425"/>
      <c r="B48" s="425"/>
      <c r="C48" s="425"/>
      <c r="D48" s="425"/>
      <c r="E48" s="425"/>
      <c r="F48" s="425"/>
      <c r="G48" s="425"/>
      <c r="H48" s="425"/>
      <c r="I48" s="425"/>
      <c r="J48" s="425"/>
      <c r="K48" s="425"/>
      <c r="L48" s="425"/>
      <c r="M48" s="425"/>
    </row>
  </sheetData>
  <sheetProtection algorithmName="SHA-512" hashValue="AdNd6bBGf9yHn5xRWy1bvf0QtbUAQvp34hpepHOmejbJ60l0vTWJg6h2AmdALu2fk/hAoymGl0JjfAJYi5Zr3Q==" saltValue="sGgjYPwcgBYnkOHOAynJRA==" spinCount="100000" sheet="1" formatCells="0" formatColumns="0" formatRows="0" insertColumns="0" insertRows="0" insertHyperlinks="0" deleteColumns="0" deleteRows="0" sort="0" autoFilter="0" pivotTables="0"/>
  <mergeCells count="58">
    <mergeCell ref="A19:A20"/>
    <mergeCell ref="A16:M16"/>
    <mergeCell ref="B17:F18"/>
    <mergeCell ref="B19:F20"/>
    <mergeCell ref="A48:M48"/>
    <mergeCell ref="H42:M42"/>
    <mergeCell ref="A40:M40"/>
    <mergeCell ref="A31:A32"/>
    <mergeCell ref="A27:A28"/>
    <mergeCell ref="A29:A30"/>
    <mergeCell ref="A43:G43"/>
    <mergeCell ref="A44:G44"/>
    <mergeCell ref="A46:G46"/>
    <mergeCell ref="A47:G47"/>
    <mergeCell ref="A45:M45"/>
    <mergeCell ref="A37:A38"/>
    <mergeCell ref="B37:F38"/>
    <mergeCell ref="A23:A24"/>
    <mergeCell ref="A25:A26"/>
    <mergeCell ref="A42:F42"/>
    <mergeCell ref="A39:M39"/>
    <mergeCell ref="A41:M41"/>
    <mergeCell ref="A33:A34"/>
    <mergeCell ref="A35:A36"/>
    <mergeCell ref="B31:F32"/>
    <mergeCell ref="B33:F34"/>
    <mergeCell ref="B35:F36"/>
    <mergeCell ref="B23:F24"/>
    <mergeCell ref="B25:F26"/>
    <mergeCell ref="B27:F28"/>
    <mergeCell ref="B29:F30"/>
    <mergeCell ref="A6:M6"/>
    <mergeCell ref="D4:E4"/>
    <mergeCell ref="D5:E5"/>
    <mergeCell ref="D2:E2"/>
    <mergeCell ref="D3:E3"/>
    <mergeCell ref="A1:C5"/>
    <mergeCell ref="D1:M1"/>
    <mergeCell ref="F2:M2"/>
    <mergeCell ref="F3:M3"/>
    <mergeCell ref="F4:M4"/>
    <mergeCell ref="F5:M5"/>
    <mergeCell ref="B21:F22"/>
    <mergeCell ref="M14:M15"/>
    <mergeCell ref="A7:C10"/>
    <mergeCell ref="D7:M10"/>
    <mergeCell ref="B14:F15"/>
    <mergeCell ref="A12:M12"/>
    <mergeCell ref="A11:M11"/>
    <mergeCell ref="A13:M13"/>
    <mergeCell ref="H14:H15"/>
    <mergeCell ref="I14:I15"/>
    <mergeCell ref="J14:J15"/>
    <mergeCell ref="K14:K15"/>
    <mergeCell ref="L14:L15"/>
    <mergeCell ref="A14:A15"/>
    <mergeCell ref="A21:A22"/>
    <mergeCell ref="A17:A18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38" orientation="landscape" r:id="rId1"/>
  <headerFooter>
    <oddFooter>&amp;C&amp;P&amp;R&amp;A - &amp;F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>
    <tabColor theme="2" tint="-0.749992370372631"/>
  </sheetPr>
  <dimension ref="A1:G206"/>
  <sheetViews>
    <sheetView view="pageBreakPreview" topLeftCell="A49" zoomScaleSheetLayoutView="100" workbookViewId="0">
      <selection activeCell="A67" sqref="A67:G67"/>
    </sheetView>
  </sheetViews>
  <sheetFormatPr defaultRowHeight="15" x14ac:dyDescent="0.25"/>
  <cols>
    <col min="1" max="1" width="60.7109375" bestFit="1" customWidth="1"/>
    <col min="2" max="2" width="12.7109375" customWidth="1"/>
    <col min="3" max="3" width="21" bestFit="1" customWidth="1"/>
    <col min="4" max="4" width="12.7109375" customWidth="1"/>
    <col min="5" max="7" width="15.7109375" customWidth="1"/>
  </cols>
  <sheetData>
    <row r="1" spans="1:7" ht="9.9499999999999993" customHeight="1" x14ac:dyDescent="0.25">
      <c r="A1" s="463"/>
      <c r="B1" s="463"/>
      <c r="C1" s="463"/>
      <c r="D1" s="463"/>
      <c r="E1" s="463"/>
      <c r="F1" s="463"/>
      <c r="G1" s="463"/>
    </row>
    <row r="2" spans="1:7" ht="15.75" x14ac:dyDescent="0.25">
      <c r="A2" s="458" t="s">
        <v>58</v>
      </c>
      <c r="B2" s="458"/>
      <c r="C2" s="458"/>
      <c r="D2" s="458"/>
      <c r="E2" s="458"/>
      <c r="F2" s="458"/>
      <c r="G2" s="458"/>
    </row>
    <row r="3" spans="1:7" ht="31.5" customHeight="1" x14ac:dyDescent="0.25">
      <c r="A3" s="459" t="s">
        <v>559</v>
      </c>
      <c r="B3" s="460"/>
      <c r="C3" s="460"/>
      <c r="D3" s="460"/>
      <c r="E3" s="460"/>
      <c r="F3" s="461"/>
      <c r="G3" s="12" t="s">
        <v>51</v>
      </c>
    </row>
    <row r="4" spans="1:7" ht="34.5" customHeight="1" x14ac:dyDescent="0.25">
      <c r="A4" s="462" t="s">
        <v>268</v>
      </c>
      <c r="B4" s="462"/>
      <c r="C4" s="462"/>
      <c r="D4" s="462"/>
      <c r="E4" s="462"/>
      <c r="F4" s="462"/>
      <c r="G4" s="462"/>
    </row>
    <row r="5" spans="1:7" x14ac:dyDescent="0.25">
      <c r="A5" s="453"/>
      <c r="B5" s="454"/>
      <c r="C5" s="454"/>
      <c r="D5" s="454"/>
      <c r="E5" s="454"/>
      <c r="F5" s="454"/>
      <c r="G5" s="454"/>
    </row>
    <row r="6" spans="1:7" x14ac:dyDescent="0.25">
      <c r="A6" s="13" t="s">
        <v>52</v>
      </c>
      <c r="B6" s="14" t="s">
        <v>53</v>
      </c>
      <c r="C6" s="14" t="s">
        <v>4</v>
      </c>
      <c r="D6" s="14" t="s">
        <v>54</v>
      </c>
      <c r="E6" s="14" t="s">
        <v>105</v>
      </c>
      <c r="F6" s="14" t="s">
        <v>55</v>
      </c>
      <c r="G6" s="14" t="s">
        <v>26</v>
      </c>
    </row>
    <row r="7" spans="1:7" x14ac:dyDescent="0.25">
      <c r="A7" s="15" t="s">
        <v>270</v>
      </c>
      <c r="B7" s="113" t="s">
        <v>56</v>
      </c>
      <c r="C7" s="17" t="s">
        <v>269</v>
      </c>
      <c r="D7" s="6" t="s">
        <v>271</v>
      </c>
      <c r="E7" s="79" t="s">
        <v>203</v>
      </c>
      <c r="F7" s="114">
        <v>17.46</v>
      </c>
      <c r="G7" s="18">
        <f>ROUND(D7*F7,3)</f>
        <v>4.157</v>
      </c>
    </row>
    <row r="8" spans="1:7" x14ac:dyDescent="0.25">
      <c r="A8" s="15" t="s">
        <v>272</v>
      </c>
      <c r="B8" s="113" t="s">
        <v>56</v>
      </c>
      <c r="C8" s="17" t="s">
        <v>273</v>
      </c>
      <c r="D8" s="6" t="s">
        <v>271</v>
      </c>
      <c r="E8" s="79" t="s">
        <v>203</v>
      </c>
      <c r="F8" s="114">
        <v>22.54</v>
      </c>
      <c r="G8" s="18">
        <f>ROUND(D8*F8,3)</f>
        <v>5.367</v>
      </c>
    </row>
    <row r="9" spans="1:7" x14ac:dyDescent="0.25">
      <c r="A9" s="455" t="s">
        <v>26</v>
      </c>
      <c r="B9" s="455"/>
      <c r="C9" s="455"/>
      <c r="D9" s="455"/>
      <c r="E9" s="455"/>
      <c r="F9" s="455"/>
      <c r="G9" s="19">
        <f>ROUND(SUM(G7:G8),2)</f>
        <v>9.52</v>
      </c>
    </row>
    <row r="10" spans="1:7" x14ac:dyDescent="0.25">
      <c r="A10" s="453"/>
      <c r="B10" s="454"/>
      <c r="C10" s="454"/>
      <c r="D10" s="454"/>
      <c r="E10" s="454"/>
      <c r="F10" s="454"/>
      <c r="G10" s="454"/>
    </row>
    <row r="11" spans="1:7" x14ac:dyDescent="0.25">
      <c r="A11" s="13" t="s">
        <v>57</v>
      </c>
      <c r="B11" s="14" t="s">
        <v>53</v>
      </c>
      <c r="C11" s="14" t="s">
        <v>4</v>
      </c>
      <c r="D11" s="14" t="s">
        <v>54</v>
      </c>
      <c r="E11" s="14" t="s">
        <v>105</v>
      </c>
      <c r="F11" s="14" t="s">
        <v>55</v>
      </c>
      <c r="G11" s="14" t="s">
        <v>26</v>
      </c>
    </row>
    <row r="12" spans="1:7" ht="25.5" x14ac:dyDescent="0.25">
      <c r="A12" s="20" t="s">
        <v>274</v>
      </c>
      <c r="B12" s="113" t="s">
        <v>204</v>
      </c>
      <c r="C12" s="17" t="s">
        <v>275</v>
      </c>
      <c r="D12" s="114" t="s">
        <v>276</v>
      </c>
      <c r="E12" s="33" t="s">
        <v>203</v>
      </c>
      <c r="F12" s="6">
        <v>3.91</v>
      </c>
      <c r="G12" s="18">
        <f>ROUND(D12*F12,3)</f>
        <v>5.5E-2</v>
      </c>
    </row>
    <row r="13" spans="1:7" ht="25.5" x14ac:dyDescent="0.25">
      <c r="A13" s="20" t="s">
        <v>277</v>
      </c>
      <c r="B13" s="113" t="s">
        <v>204</v>
      </c>
      <c r="C13" s="17" t="s">
        <v>278</v>
      </c>
      <c r="D13" s="114">
        <v>1</v>
      </c>
      <c r="E13" s="33" t="s">
        <v>203</v>
      </c>
      <c r="F13" s="6">
        <v>259.76</v>
      </c>
      <c r="G13" s="18">
        <f>ROUND(D13*F13,3)</f>
        <v>259.76</v>
      </c>
    </row>
    <row r="14" spans="1:7" ht="25.5" x14ac:dyDescent="0.25">
      <c r="A14" s="20" t="s">
        <v>282</v>
      </c>
      <c r="B14" s="113" t="s">
        <v>204</v>
      </c>
      <c r="C14" s="17" t="s">
        <v>283</v>
      </c>
      <c r="D14" s="114">
        <v>1</v>
      </c>
      <c r="E14" s="33" t="s">
        <v>203</v>
      </c>
      <c r="F14" s="6">
        <v>194.17</v>
      </c>
      <c r="G14" s="18">
        <f>ROUND(D14*F14,3)</f>
        <v>194.17</v>
      </c>
    </row>
    <row r="15" spans="1:7" ht="25.5" x14ac:dyDescent="0.25">
      <c r="A15" s="20" t="s">
        <v>468</v>
      </c>
      <c r="B15" s="166" t="s">
        <v>204</v>
      </c>
      <c r="C15" s="17" t="s">
        <v>467</v>
      </c>
      <c r="D15" s="172">
        <v>1</v>
      </c>
      <c r="E15" s="33" t="s">
        <v>203</v>
      </c>
      <c r="F15" s="6">
        <v>21.53</v>
      </c>
      <c r="G15" s="18">
        <f>ROUND(D15*F15,3)</f>
        <v>21.53</v>
      </c>
    </row>
    <row r="16" spans="1:7" x14ac:dyDescent="0.25">
      <c r="A16" s="455" t="s">
        <v>26</v>
      </c>
      <c r="B16" s="455"/>
      <c r="C16" s="455"/>
      <c r="D16" s="455"/>
      <c r="E16" s="455"/>
      <c r="F16" s="455"/>
      <c r="G16" s="19">
        <f>ROUND(SUM(G12:G15),2)</f>
        <v>475.52</v>
      </c>
    </row>
    <row r="17" spans="1:7" x14ac:dyDescent="0.25">
      <c r="A17" s="464"/>
      <c r="B17" s="464"/>
      <c r="C17" s="464"/>
      <c r="D17" s="464"/>
      <c r="E17" s="464"/>
      <c r="F17" s="464"/>
      <c r="G17" s="464"/>
    </row>
    <row r="18" spans="1:7" x14ac:dyDescent="0.25">
      <c r="A18" s="13" t="s">
        <v>59</v>
      </c>
      <c r="B18" s="14" t="s">
        <v>53</v>
      </c>
      <c r="C18" s="14" t="s">
        <v>4</v>
      </c>
      <c r="D18" s="14" t="s">
        <v>54</v>
      </c>
      <c r="E18" s="14" t="s">
        <v>105</v>
      </c>
      <c r="F18" s="14" t="s">
        <v>55</v>
      </c>
      <c r="G18" s="14" t="s">
        <v>26</v>
      </c>
    </row>
    <row r="19" spans="1:7" x14ac:dyDescent="0.25">
      <c r="A19" s="15"/>
      <c r="B19" s="113"/>
      <c r="C19" s="17"/>
      <c r="D19" s="18"/>
      <c r="E19" s="18"/>
      <c r="F19" s="114"/>
      <c r="G19" s="18"/>
    </row>
    <row r="20" spans="1:7" x14ac:dyDescent="0.25">
      <c r="A20" s="455" t="s">
        <v>26</v>
      </c>
      <c r="B20" s="455"/>
      <c r="C20" s="455"/>
      <c r="D20" s="455"/>
      <c r="E20" s="455"/>
      <c r="F20" s="455"/>
      <c r="G20" s="19">
        <f>ROUND(SUM(G19),2)</f>
        <v>0</v>
      </c>
    </row>
    <row r="21" spans="1:7" x14ac:dyDescent="0.25">
      <c r="A21" s="453"/>
      <c r="B21" s="454"/>
      <c r="C21" s="454"/>
      <c r="D21" s="454"/>
      <c r="E21" s="454"/>
      <c r="F21" s="454"/>
      <c r="G21" s="454"/>
    </row>
    <row r="22" spans="1:7" x14ac:dyDescent="0.25">
      <c r="A22" s="21" t="s">
        <v>60</v>
      </c>
      <c r="B22" s="22" t="s">
        <v>61</v>
      </c>
      <c r="C22" s="22" t="s">
        <v>62</v>
      </c>
      <c r="D22" s="442"/>
      <c r="E22" s="443"/>
      <c r="F22" s="443"/>
      <c r="G22" s="444"/>
    </row>
    <row r="23" spans="1:7" x14ac:dyDescent="0.25">
      <c r="A23" s="23" t="s">
        <v>63</v>
      </c>
      <c r="B23" s="24">
        <v>1.2833000000000001</v>
      </c>
      <c r="C23" s="25">
        <f>G9</f>
        <v>9.52</v>
      </c>
      <c r="D23" s="445"/>
      <c r="E23" s="446"/>
      <c r="F23" s="446"/>
      <c r="G23" s="447"/>
    </row>
    <row r="24" spans="1:7" x14ac:dyDescent="0.25">
      <c r="A24" s="23" t="s">
        <v>64</v>
      </c>
      <c r="B24" s="26"/>
      <c r="C24" s="25">
        <f>G16</f>
        <v>475.52</v>
      </c>
      <c r="D24" s="445"/>
      <c r="E24" s="446"/>
      <c r="F24" s="446"/>
      <c r="G24" s="447"/>
    </row>
    <row r="25" spans="1:7" x14ac:dyDescent="0.25">
      <c r="A25" s="23" t="s">
        <v>65</v>
      </c>
      <c r="B25" s="26"/>
      <c r="C25" s="25">
        <f>G20</f>
        <v>0</v>
      </c>
      <c r="D25" s="445"/>
      <c r="E25" s="446"/>
      <c r="F25" s="446"/>
      <c r="G25" s="447"/>
    </row>
    <row r="26" spans="1:7" x14ac:dyDescent="0.25">
      <c r="A26" s="23" t="s">
        <v>66</v>
      </c>
      <c r="B26" s="26"/>
      <c r="C26" s="25">
        <v>1</v>
      </c>
      <c r="D26" s="445"/>
      <c r="E26" s="446"/>
      <c r="F26" s="446"/>
      <c r="G26" s="447"/>
    </row>
    <row r="27" spans="1:7" x14ac:dyDescent="0.25">
      <c r="A27" s="27" t="s">
        <v>67</v>
      </c>
      <c r="B27" s="113"/>
      <c r="C27" s="28">
        <f>ROUND(C23+C25,2)</f>
        <v>9.52</v>
      </c>
      <c r="D27" s="445"/>
      <c r="E27" s="446"/>
      <c r="F27" s="446"/>
      <c r="G27" s="447"/>
    </row>
    <row r="28" spans="1:7" x14ac:dyDescent="0.25">
      <c r="A28" s="27" t="s">
        <v>68</v>
      </c>
      <c r="B28" s="113"/>
      <c r="C28" s="28">
        <f>ROUND(((C23/C26)+(C25/C26)),2)</f>
        <v>9.52</v>
      </c>
      <c r="D28" s="445"/>
      <c r="E28" s="446"/>
      <c r="F28" s="446"/>
      <c r="G28" s="447"/>
    </row>
    <row r="29" spans="1:7" x14ac:dyDescent="0.25">
      <c r="A29" s="27" t="s">
        <v>69</v>
      </c>
      <c r="B29" s="113"/>
      <c r="C29" s="28">
        <f>ROUND(C24+C28,2)</f>
        <v>485.04</v>
      </c>
      <c r="D29" s="445"/>
      <c r="E29" s="446"/>
      <c r="F29" s="446"/>
      <c r="G29" s="447"/>
    </row>
    <row r="30" spans="1:7" x14ac:dyDescent="0.25">
      <c r="A30" s="27" t="s">
        <v>70</v>
      </c>
      <c r="B30" s="29">
        <v>0.22</v>
      </c>
      <c r="C30" s="28">
        <f>ROUND(C29*B30,2)</f>
        <v>106.71</v>
      </c>
      <c r="D30" s="445"/>
      <c r="E30" s="446"/>
      <c r="F30" s="446"/>
      <c r="G30" s="447"/>
    </row>
    <row r="31" spans="1:7" x14ac:dyDescent="0.25">
      <c r="A31" s="451" t="s">
        <v>71</v>
      </c>
      <c r="B31" s="452"/>
      <c r="C31" s="30">
        <f>ROUND(C29+C30,2)</f>
        <v>591.75</v>
      </c>
      <c r="D31" s="448"/>
      <c r="E31" s="449"/>
      <c r="F31" s="449"/>
      <c r="G31" s="450"/>
    </row>
    <row r="32" spans="1:7" x14ac:dyDescent="0.25">
      <c r="A32" s="105"/>
      <c r="B32" s="105"/>
      <c r="C32" s="105"/>
      <c r="D32" s="105"/>
      <c r="E32" s="105"/>
      <c r="F32" s="105"/>
      <c r="G32" s="105"/>
    </row>
    <row r="33" spans="1:7" ht="15.75" x14ac:dyDescent="0.25">
      <c r="A33" s="458" t="s">
        <v>123</v>
      </c>
      <c r="B33" s="458"/>
      <c r="C33" s="458"/>
      <c r="D33" s="458"/>
      <c r="E33" s="458"/>
      <c r="F33" s="458"/>
      <c r="G33" s="458"/>
    </row>
    <row r="34" spans="1:7" ht="27.75" customHeight="1" x14ac:dyDescent="0.25">
      <c r="A34" s="459" t="s">
        <v>560</v>
      </c>
      <c r="B34" s="460"/>
      <c r="C34" s="460"/>
      <c r="D34" s="460"/>
      <c r="E34" s="460"/>
      <c r="F34" s="461"/>
      <c r="G34" s="12" t="s">
        <v>51</v>
      </c>
    </row>
    <row r="35" spans="1:7" ht="31.5" customHeight="1" x14ac:dyDescent="0.25">
      <c r="A35" s="462" t="s">
        <v>268</v>
      </c>
      <c r="B35" s="462"/>
      <c r="C35" s="462"/>
      <c r="D35" s="462"/>
      <c r="E35" s="462"/>
      <c r="F35" s="462"/>
      <c r="G35" s="462"/>
    </row>
    <row r="36" spans="1:7" x14ac:dyDescent="0.25">
      <c r="A36" s="453"/>
      <c r="B36" s="454"/>
      <c r="C36" s="454"/>
      <c r="D36" s="454"/>
      <c r="E36" s="454"/>
      <c r="F36" s="454"/>
      <c r="G36" s="454"/>
    </row>
    <row r="37" spans="1:7" x14ac:dyDescent="0.25">
      <c r="A37" s="13" t="s">
        <v>52</v>
      </c>
      <c r="B37" s="14" t="s">
        <v>53</v>
      </c>
      <c r="C37" s="14" t="s">
        <v>4</v>
      </c>
      <c r="D37" s="14" t="s">
        <v>54</v>
      </c>
      <c r="E37" s="14" t="s">
        <v>105</v>
      </c>
      <c r="F37" s="14" t="s">
        <v>55</v>
      </c>
      <c r="G37" s="14" t="s">
        <v>26</v>
      </c>
    </row>
    <row r="38" spans="1:7" x14ac:dyDescent="0.25">
      <c r="A38" s="15" t="s">
        <v>270</v>
      </c>
      <c r="B38" s="113" t="s">
        <v>56</v>
      </c>
      <c r="C38" s="17" t="s">
        <v>269</v>
      </c>
      <c r="D38" s="6" t="s">
        <v>271</v>
      </c>
      <c r="E38" s="79" t="s">
        <v>203</v>
      </c>
      <c r="F38" s="114">
        <v>17.46</v>
      </c>
      <c r="G38" s="18">
        <f>ROUND(D38*F38,3)</f>
        <v>4.157</v>
      </c>
    </row>
    <row r="39" spans="1:7" x14ac:dyDescent="0.25">
      <c r="A39" s="15" t="s">
        <v>272</v>
      </c>
      <c r="B39" s="113" t="s">
        <v>56</v>
      </c>
      <c r="C39" s="17" t="s">
        <v>273</v>
      </c>
      <c r="D39" s="6" t="s">
        <v>271</v>
      </c>
      <c r="E39" s="79" t="s">
        <v>203</v>
      </c>
      <c r="F39" s="114">
        <v>22.54</v>
      </c>
      <c r="G39" s="18">
        <f>ROUND(D39*F39,3)</f>
        <v>5.367</v>
      </c>
    </row>
    <row r="40" spans="1:7" x14ac:dyDescent="0.25">
      <c r="A40" s="455" t="s">
        <v>26</v>
      </c>
      <c r="B40" s="455"/>
      <c r="C40" s="455"/>
      <c r="D40" s="455"/>
      <c r="E40" s="455"/>
      <c r="F40" s="455"/>
      <c r="G40" s="19">
        <f>ROUND(SUM(G38:G39),2)</f>
        <v>9.52</v>
      </c>
    </row>
    <row r="41" spans="1:7" x14ac:dyDescent="0.25">
      <c r="A41" s="453"/>
      <c r="B41" s="454"/>
      <c r="C41" s="454"/>
      <c r="D41" s="454"/>
      <c r="E41" s="454"/>
      <c r="F41" s="454"/>
      <c r="G41" s="454"/>
    </row>
    <row r="42" spans="1:7" x14ac:dyDescent="0.25">
      <c r="A42" s="13" t="s">
        <v>57</v>
      </c>
      <c r="B42" s="14" t="s">
        <v>53</v>
      </c>
      <c r="C42" s="14" t="s">
        <v>4</v>
      </c>
      <c r="D42" s="14" t="s">
        <v>54</v>
      </c>
      <c r="E42" s="14" t="s">
        <v>105</v>
      </c>
      <c r="F42" s="14" t="s">
        <v>55</v>
      </c>
      <c r="G42" s="14" t="s">
        <v>26</v>
      </c>
    </row>
    <row r="43" spans="1:7" ht="25.5" x14ac:dyDescent="0.25">
      <c r="A43" s="20" t="s">
        <v>274</v>
      </c>
      <c r="B43" s="113" t="s">
        <v>204</v>
      </c>
      <c r="C43" s="17" t="s">
        <v>275</v>
      </c>
      <c r="D43" s="114">
        <f>0.014*2</f>
        <v>2.8000000000000001E-2</v>
      </c>
      <c r="E43" s="33" t="s">
        <v>203</v>
      </c>
      <c r="F43" s="6">
        <v>3.91</v>
      </c>
      <c r="G43" s="18">
        <f>ROUND(D43*F43,3)</f>
        <v>0.109</v>
      </c>
    </row>
    <row r="44" spans="1:7" ht="25.5" x14ac:dyDescent="0.25">
      <c r="A44" s="20" t="s">
        <v>277</v>
      </c>
      <c r="B44" s="113" t="s">
        <v>204</v>
      </c>
      <c r="C44" s="17" t="s">
        <v>278</v>
      </c>
      <c r="D44" s="114">
        <v>2</v>
      </c>
      <c r="E44" s="33" t="s">
        <v>203</v>
      </c>
      <c r="F44" s="6">
        <v>259.76</v>
      </c>
      <c r="G44" s="18">
        <f>ROUND(D44*F44,3)</f>
        <v>519.52</v>
      </c>
    </row>
    <row r="45" spans="1:7" ht="25.5" x14ac:dyDescent="0.25">
      <c r="A45" s="20" t="s">
        <v>282</v>
      </c>
      <c r="B45" s="113" t="s">
        <v>204</v>
      </c>
      <c r="C45" s="17" t="s">
        <v>283</v>
      </c>
      <c r="D45" s="114">
        <v>1</v>
      </c>
      <c r="E45" s="33" t="s">
        <v>203</v>
      </c>
      <c r="F45" s="6">
        <v>194.17</v>
      </c>
      <c r="G45" s="18">
        <f>ROUND(D45*F45,3)</f>
        <v>194.17</v>
      </c>
    </row>
    <row r="46" spans="1:7" ht="25.5" x14ac:dyDescent="0.25">
      <c r="A46" s="20" t="s">
        <v>468</v>
      </c>
      <c r="B46" s="166" t="s">
        <v>204</v>
      </c>
      <c r="C46" s="17" t="s">
        <v>467</v>
      </c>
      <c r="D46" s="172">
        <v>1</v>
      </c>
      <c r="E46" s="33" t="s">
        <v>203</v>
      </c>
      <c r="F46" s="6">
        <v>21.53</v>
      </c>
      <c r="G46" s="18">
        <f>ROUND(D46*F46,3)</f>
        <v>21.53</v>
      </c>
    </row>
    <row r="47" spans="1:7" x14ac:dyDescent="0.25">
      <c r="A47" s="455" t="s">
        <v>26</v>
      </c>
      <c r="B47" s="455"/>
      <c r="C47" s="455"/>
      <c r="D47" s="455"/>
      <c r="E47" s="455"/>
      <c r="F47" s="455"/>
      <c r="G47" s="19">
        <f>ROUND(SUM(G43:G46),2)</f>
        <v>735.33</v>
      </c>
    </row>
    <row r="48" spans="1:7" x14ac:dyDescent="0.25">
      <c r="A48" s="464"/>
      <c r="B48" s="464"/>
      <c r="C48" s="464"/>
      <c r="D48" s="464"/>
      <c r="E48" s="464"/>
      <c r="F48" s="464"/>
      <c r="G48" s="464"/>
    </row>
    <row r="49" spans="1:7" x14ac:dyDescent="0.25">
      <c r="A49" s="13" t="s">
        <v>59</v>
      </c>
      <c r="B49" s="14" t="s">
        <v>53</v>
      </c>
      <c r="C49" s="14" t="s">
        <v>4</v>
      </c>
      <c r="D49" s="14" t="s">
        <v>54</v>
      </c>
      <c r="E49" s="14" t="s">
        <v>105</v>
      </c>
      <c r="F49" s="14" t="s">
        <v>55</v>
      </c>
      <c r="G49" s="14" t="s">
        <v>26</v>
      </c>
    </row>
    <row r="50" spans="1:7" x14ac:dyDescent="0.25">
      <c r="A50" s="15"/>
      <c r="B50" s="113"/>
      <c r="C50" s="17"/>
      <c r="D50" s="18"/>
      <c r="E50" s="18"/>
      <c r="F50" s="114"/>
      <c r="G50" s="18"/>
    </row>
    <row r="51" spans="1:7" x14ac:dyDescent="0.25">
      <c r="A51" s="455" t="s">
        <v>26</v>
      </c>
      <c r="B51" s="455"/>
      <c r="C51" s="455"/>
      <c r="D51" s="455"/>
      <c r="E51" s="455"/>
      <c r="F51" s="455"/>
      <c r="G51" s="19">
        <f>ROUND(SUM(G50),2)</f>
        <v>0</v>
      </c>
    </row>
    <row r="52" spans="1:7" x14ac:dyDescent="0.25">
      <c r="A52" s="453"/>
      <c r="B52" s="454"/>
      <c r="C52" s="454"/>
      <c r="D52" s="454"/>
      <c r="E52" s="454"/>
      <c r="F52" s="454"/>
      <c r="G52" s="454"/>
    </row>
    <row r="53" spans="1:7" x14ac:dyDescent="0.25">
      <c r="A53" s="21" t="s">
        <v>60</v>
      </c>
      <c r="B53" s="22" t="s">
        <v>61</v>
      </c>
      <c r="C53" s="22" t="s">
        <v>62</v>
      </c>
      <c r="D53" s="442"/>
      <c r="E53" s="443"/>
      <c r="F53" s="443"/>
      <c r="G53" s="444"/>
    </row>
    <row r="54" spans="1:7" x14ac:dyDescent="0.25">
      <c r="A54" s="23" t="s">
        <v>63</v>
      </c>
      <c r="B54" s="24">
        <v>1.2833000000000001</v>
      </c>
      <c r="C54" s="25">
        <f>G40</f>
        <v>9.52</v>
      </c>
      <c r="D54" s="445"/>
      <c r="E54" s="446"/>
      <c r="F54" s="446"/>
      <c r="G54" s="447"/>
    </row>
    <row r="55" spans="1:7" x14ac:dyDescent="0.25">
      <c r="A55" s="23" t="s">
        <v>64</v>
      </c>
      <c r="B55" s="26"/>
      <c r="C55" s="25">
        <f>G47</f>
        <v>735.33</v>
      </c>
      <c r="D55" s="445"/>
      <c r="E55" s="446"/>
      <c r="F55" s="446"/>
      <c r="G55" s="447"/>
    </row>
    <row r="56" spans="1:7" x14ac:dyDescent="0.25">
      <c r="A56" s="23" t="s">
        <v>65</v>
      </c>
      <c r="B56" s="26"/>
      <c r="C56" s="25">
        <f>G51</f>
        <v>0</v>
      </c>
      <c r="D56" s="445"/>
      <c r="E56" s="446"/>
      <c r="F56" s="446"/>
      <c r="G56" s="447"/>
    </row>
    <row r="57" spans="1:7" x14ac:dyDescent="0.25">
      <c r="A57" s="23" t="s">
        <v>66</v>
      </c>
      <c r="B57" s="26"/>
      <c r="C57" s="25">
        <v>1</v>
      </c>
      <c r="D57" s="445"/>
      <c r="E57" s="446"/>
      <c r="F57" s="446"/>
      <c r="G57" s="447"/>
    </row>
    <row r="58" spans="1:7" x14ac:dyDescent="0.25">
      <c r="A58" s="27" t="s">
        <v>67</v>
      </c>
      <c r="B58" s="113"/>
      <c r="C58" s="28">
        <f>ROUND(C54+C56,2)</f>
        <v>9.52</v>
      </c>
      <c r="D58" s="445"/>
      <c r="E58" s="446"/>
      <c r="F58" s="446"/>
      <c r="G58" s="447"/>
    </row>
    <row r="59" spans="1:7" x14ac:dyDescent="0.25">
      <c r="A59" s="27" t="s">
        <v>68</v>
      </c>
      <c r="B59" s="113"/>
      <c r="C59" s="28">
        <f>ROUND(((C54/C57)+(C56/C57)),2)</f>
        <v>9.52</v>
      </c>
      <c r="D59" s="445"/>
      <c r="E59" s="446"/>
      <c r="F59" s="446"/>
      <c r="G59" s="447"/>
    </row>
    <row r="60" spans="1:7" x14ac:dyDescent="0.25">
      <c r="A60" s="27" t="s">
        <v>69</v>
      </c>
      <c r="B60" s="113"/>
      <c r="C60" s="28">
        <f>ROUND(C55+C59,2)</f>
        <v>744.85</v>
      </c>
      <c r="D60" s="445"/>
      <c r="E60" s="446"/>
      <c r="F60" s="446"/>
      <c r="G60" s="447"/>
    </row>
    <row r="61" spans="1:7" x14ac:dyDescent="0.25">
      <c r="A61" s="27" t="s">
        <v>70</v>
      </c>
      <c r="B61" s="29">
        <v>0.22</v>
      </c>
      <c r="C61" s="28">
        <f>ROUND(C60*B61,2)</f>
        <v>163.87</v>
      </c>
      <c r="D61" s="445"/>
      <c r="E61" s="446"/>
      <c r="F61" s="446"/>
      <c r="G61" s="447"/>
    </row>
    <row r="62" spans="1:7" x14ac:dyDescent="0.25">
      <c r="A62" s="451" t="s">
        <v>71</v>
      </c>
      <c r="B62" s="452"/>
      <c r="C62" s="30">
        <f>ROUND(C60+C61,2)</f>
        <v>908.72</v>
      </c>
      <c r="D62" s="448"/>
      <c r="E62" s="449"/>
      <c r="F62" s="449"/>
      <c r="G62" s="450"/>
    </row>
    <row r="63" spans="1:7" x14ac:dyDescent="0.25">
      <c r="A63" s="118"/>
      <c r="B63" s="119"/>
      <c r="C63" s="30"/>
      <c r="D63" s="115"/>
      <c r="E63" s="116"/>
      <c r="F63" s="116"/>
      <c r="G63" s="117"/>
    </row>
    <row r="64" spans="1:7" ht="15.75" x14ac:dyDescent="0.25">
      <c r="A64" s="458" t="s">
        <v>205</v>
      </c>
      <c r="B64" s="458"/>
      <c r="C64" s="458"/>
      <c r="D64" s="458"/>
      <c r="E64" s="458"/>
      <c r="F64" s="458"/>
      <c r="G64" s="458"/>
    </row>
    <row r="65" spans="1:7" ht="40.5" customHeight="1" x14ac:dyDescent="0.25">
      <c r="A65" s="459" t="s">
        <v>561</v>
      </c>
      <c r="B65" s="460"/>
      <c r="C65" s="460"/>
      <c r="D65" s="460"/>
      <c r="E65" s="460"/>
      <c r="F65" s="461"/>
      <c r="G65" s="12" t="s">
        <v>51</v>
      </c>
    </row>
    <row r="66" spans="1:7" ht="36.75" customHeight="1" x14ac:dyDescent="0.25">
      <c r="A66" s="462" t="s">
        <v>287</v>
      </c>
      <c r="B66" s="462"/>
      <c r="C66" s="462"/>
      <c r="D66" s="462"/>
      <c r="E66" s="462"/>
      <c r="F66" s="462"/>
      <c r="G66" s="462"/>
    </row>
    <row r="67" spans="1:7" x14ac:dyDescent="0.25">
      <c r="A67" s="453"/>
      <c r="B67" s="454"/>
      <c r="C67" s="454"/>
      <c r="D67" s="454"/>
      <c r="E67" s="454"/>
      <c r="F67" s="454"/>
      <c r="G67" s="454"/>
    </row>
    <row r="68" spans="1:7" x14ac:dyDescent="0.25">
      <c r="A68" s="13" t="s">
        <v>52</v>
      </c>
      <c r="B68" s="14" t="s">
        <v>53</v>
      </c>
      <c r="C68" s="14" t="s">
        <v>4</v>
      </c>
      <c r="D68" s="14" t="s">
        <v>54</v>
      </c>
      <c r="E68" s="14" t="s">
        <v>105</v>
      </c>
      <c r="F68" s="14" t="s">
        <v>55</v>
      </c>
      <c r="G68" s="14" t="s">
        <v>26</v>
      </c>
    </row>
    <row r="69" spans="1:7" x14ac:dyDescent="0.25">
      <c r="A69" s="15" t="s">
        <v>270</v>
      </c>
      <c r="B69" s="113" t="s">
        <v>56</v>
      </c>
      <c r="C69" s="17" t="s">
        <v>269</v>
      </c>
      <c r="D69" s="6" t="s">
        <v>288</v>
      </c>
      <c r="E69" s="79" t="s">
        <v>203</v>
      </c>
      <c r="F69" s="114">
        <v>17.46</v>
      </c>
      <c r="G69" s="18">
        <f>ROUND(D69*F69,3)</f>
        <v>18.309999999999999</v>
      </c>
    </row>
    <row r="70" spans="1:7" x14ac:dyDescent="0.25">
      <c r="A70" s="15" t="s">
        <v>272</v>
      </c>
      <c r="B70" s="113" t="s">
        <v>56</v>
      </c>
      <c r="C70" s="17" t="s">
        <v>273</v>
      </c>
      <c r="D70" s="6" t="s">
        <v>288</v>
      </c>
      <c r="E70" s="79" t="s">
        <v>203</v>
      </c>
      <c r="F70" s="114">
        <v>22.54</v>
      </c>
      <c r="G70" s="18">
        <f>ROUND(D70*F70,3)</f>
        <v>23.638000000000002</v>
      </c>
    </row>
    <row r="71" spans="1:7" x14ac:dyDescent="0.25">
      <c r="A71" s="455" t="s">
        <v>26</v>
      </c>
      <c r="B71" s="455"/>
      <c r="C71" s="455"/>
      <c r="D71" s="455"/>
      <c r="E71" s="455"/>
      <c r="F71" s="455"/>
      <c r="G71" s="19">
        <f>ROUND(SUM(G69:G70),2)</f>
        <v>41.95</v>
      </c>
    </row>
    <row r="72" spans="1:7" x14ac:dyDescent="0.25">
      <c r="A72" s="453"/>
      <c r="B72" s="454"/>
      <c r="C72" s="454"/>
      <c r="D72" s="454"/>
      <c r="E72" s="454"/>
      <c r="F72" s="454"/>
      <c r="G72" s="454"/>
    </row>
    <row r="73" spans="1:7" x14ac:dyDescent="0.25">
      <c r="A73" s="13" t="s">
        <v>57</v>
      </c>
      <c r="B73" s="14" t="s">
        <v>53</v>
      </c>
      <c r="C73" s="14" t="s">
        <v>4</v>
      </c>
      <c r="D73" s="14" t="s">
        <v>54</v>
      </c>
      <c r="E73" s="14" t="s">
        <v>105</v>
      </c>
      <c r="F73" s="14" t="s">
        <v>55</v>
      </c>
      <c r="G73" s="14" t="s">
        <v>26</v>
      </c>
    </row>
    <row r="74" spans="1:7" ht="25.5" x14ac:dyDescent="0.25">
      <c r="A74" s="20" t="s">
        <v>274</v>
      </c>
      <c r="B74" s="113" t="s">
        <v>204</v>
      </c>
      <c r="C74" s="17" t="s">
        <v>275</v>
      </c>
      <c r="D74" s="114">
        <f>0.014*4</f>
        <v>5.6000000000000001E-2</v>
      </c>
      <c r="E74" s="33" t="s">
        <v>203</v>
      </c>
      <c r="F74" s="6">
        <v>3.91</v>
      </c>
      <c r="G74" s="18">
        <f>ROUND(D74*F74,3)</f>
        <v>0.219</v>
      </c>
    </row>
    <row r="75" spans="1:7" ht="25.5" x14ac:dyDescent="0.25">
      <c r="A75" s="20" t="s">
        <v>293</v>
      </c>
      <c r="B75" s="113" t="s">
        <v>204</v>
      </c>
      <c r="C75" s="17" t="s">
        <v>292</v>
      </c>
      <c r="D75" s="114">
        <v>4</v>
      </c>
      <c r="E75" s="33" t="s">
        <v>203</v>
      </c>
      <c r="F75" s="6">
        <v>1663.28</v>
      </c>
      <c r="G75" s="18">
        <f>ROUND(D75*F75,3)</f>
        <v>6653.12</v>
      </c>
    </row>
    <row r="76" spans="1:7" x14ac:dyDescent="0.25">
      <c r="A76" s="455" t="s">
        <v>26</v>
      </c>
      <c r="B76" s="455"/>
      <c r="C76" s="455"/>
      <c r="D76" s="455"/>
      <c r="E76" s="455"/>
      <c r="F76" s="455"/>
      <c r="G76" s="19">
        <f>ROUND(SUM(G74:G75),2)</f>
        <v>6653.34</v>
      </c>
    </row>
    <row r="77" spans="1:7" x14ac:dyDescent="0.25">
      <c r="A77" s="464"/>
      <c r="B77" s="464"/>
      <c r="C77" s="464"/>
      <c r="D77" s="464"/>
      <c r="E77" s="464"/>
      <c r="F77" s="464"/>
      <c r="G77" s="464"/>
    </row>
    <row r="78" spans="1:7" x14ac:dyDescent="0.25">
      <c r="A78" s="13" t="s">
        <v>59</v>
      </c>
      <c r="B78" s="14" t="s">
        <v>53</v>
      </c>
      <c r="C78" s="14" t="s">
        <v>4</v>
      </c>
      <c r="D78" s="14" t="s">
        <v>54</v>
      </c>
      <c r="E78" s="14" t="s">
        <v>105</v>
      </c>
      <c r="F78" s="14" t="s">
        <v>55</v>
      </c>
      <c r="G78" s="14" t="s">
        <v>26</v>
      </c>
    </row>
    <row r="79" spans="1:7" ht="51" x14ac:dyDescent="0.25">
      <c r="A79" s="20" t="s">
        <v>289</v>
      </c>
      <c r="B79" s="113" t="s">
        <v>290</v>
      </c>
      <c r="C79" s="17" t="s">
        <v>291</v>
      </c>
      <c r="D79" s="18">
        <f>0.2388*4</f>
        <v>0.95520000000000005</v>
      </c>
      <c r="E79" s="135" t="s">
        <v>203</v>
      </c>
      <c r="F79" s="114">
        <v>144.22999999999999</v>
      </c>
      <c r="G79" s="18">
        <f>ROUND(D79*F79,3)</f>
        <v>137.768</v>
      </c>
    </row>
    <row r="80" spans="1:7" x14ac:dyDescent="0.25">
      <c r="A80" s="455" t="s">
        <v>26</v>
      </c>
      <c r="B80" s="455"/>
      <c r="C80" s="455"/>
      <c r="D80" s="455"/>
      <c r="E80" s="455"/>
      <c r="F80" s="455"/>
      <c r="G80" s="19">
        <f>ROUND(SUM(G79),2)</f>
        <v>137.77000000000001</v>
      </c>
    </row>
    <row r="81" spans="1:7" x14ac:dyDescent="0.25">
      <c r="A81" s="453"/>
      <c r="B81" s="454"/>
      <c r="C81" s="454"/>
      <c r="D81" s="454"/>
      <c r="E81" s="454"/>
      <c r="F81" s="454"/>
      <c r="G81" s="454"/>
    </row>
    <row r="82" spans="1:7" x14ac:dyDescent="0.25">
      <c r="A82" s="21" t="s">
        <v>60</v>
      </c>
      <c r="B82" s="22" t="s">
        <v>61</v>
      </c>
      <c r="C82" s="22" t="s">
        <v>62</v>
      </c>
      <c r="D82" s="442"/>
      <c r="E82" s="443"/>
      <c r="F82" s="443"/>
      <c r="G82" s="444"/>
    </row>
    <row r="83" spans="1:7" x14ac:dyDescent="0.25">
      <c r="A83" s="23" t="s">
        <v>63</v>
      </c>
      <c r="B83" s="24">
        <v>1.2833000000000001</v>
      </c>
      <c r="C83" s="25">
        <f>G71</f>
        <v>41.95</v>
      </c>
      <c r="D83" s="445"/>
      <c r="E83" s="446"/>
      <c r="F83" s="446"/>
      <c r="G83" s="447"/>
    </row>
    <row r="84" spans="1:7" x14ac:dyDescent="0.25">
      <c r="A84" s="23" t="s">
        <v>64</v>
      </c>
      <c r="B84" s="26"/>
      <c r="C84" s="25">
        <f>G76</f>
        <v>6653.34</v>
      </c>
      <c r="D84" s="445"/>
      <c r="E84" s="446"/>
      <c r="F84" s="446"/>
      <c r="G84" s="447"/>
    </row>
    <row r="85" spans="1:7" x14ac:dyDescent="0.25">
      <c r="A85" s="23" t="s">
        <v>65</v>
      </c>
      <c r="B85" s="26"/>
      <c r="C85" s="25">
        <f>G80</f>
        <v>137.77000000000001</v>
      </c>
      <c r="D85" s="445"/>
      <c r="E85" s="446"/>
      <c r="F85" s="446"/>
      <c r="G85" s="447"/>
    </row>
    <row r="86" spans="1:7" x14ac:dyDescent="0.25">
      <c r="A86" s="23" t="s">
        <v>66</v>
      </c>
      <c r="B86" s="26"/>
      <c r="C86" s="25">
        <v>1</v>
      </c>
      <c r="D86" s="445"/>
      <c r="E86" s="446"/>
      <c r="F86" s="446"/>
      <c r="G86" s="447"/>
    </row>
    <row r="87" spans="1:7" x14ac:dyDescent="0.25">
      <c r="A87" s="27" t="s">
        <v>67</v>
      </c>
      <c r="B87" s="113"/>
      <c r="C87" s="28">
        <f>ROUND(C83+C85,2)</f>
        <v>179.72</v>
      </c>
      <c r="D87" s="445"/>
      <c r="E87" s="446"/>
      <c r="F87" s="446"/>
      <c r="G87" s="447"/>
    </row>
    <row r="88" spans="1:7" x14ac:dyDescent="0.25">
      <c r="A88" s="27" t="s">
        <v>68</v>
      </c>
      <c r="B88" s="113"/>
      <c r="C88" s="28">
        <f>ROUND(((C83/C86)+(C85/C86)),2)</f>
        <v>179.72</v>
      </c>
      <c r="D88" s="445"/>
      <c r="E88" s="446"/>
      <c r="F88" s="446"/>
      <c r="G88" s="447"/>
    </row>
    <row r="89" spans="1:7" x14ac:dyDescent="0.25">
      <c r="A89" s="27" t="s">
        <v>69</v>
      </c>
      <c r="B89" s="113"/>
      <c r="C89" s="28">
        <f>ROUND(C84+C88,2)</f>
        <v>6833.06</v>
      </c>
      <c r="D89" s="445"/>
      <c r="E89" s="446"/>
      <c r="F89" s="446"/>
      <c r="G89" s="447"/>
    </row>
    <row r="90" spans="1:7" x14ac:dyDescent="0.25">
      <c r="A90" s="27" t="s">
        <v>70</v>
      </c>
      <c r="B90" s="29">
        <v>0.22</v>
      </c>
      <c r="C90" s="28">
        <f>ROUND(C89*B90,2)</f>
        <v>1503.27</v>
      </c>
      <c r="D90" s="445"/>
      <c r="E90" s="446"/>
      <c r="F90" s="446"/>
      <c r="G90" s="447"/>
    </row>
    <row r="91" spans="1:7" x14ac:dyDescent="0.25">
      <c r="A91" s="451" t="s">
        <v>71</v>
      </c>
      <c r="B91" s="452"/>
      <c r="C91" s="30">
        <f>ROUND(C89+C90,2)</f>
        <v>8336.33</v>
      </c>
      <c r="D91" s="448"/>
      <c r="E91" s="449"/>
      <c r="F91" s="449"/>
      <c r="G91" s="450"/>
    </row>
    <row r="92" spans="1:7" x14ac:dyDescent="0.25">
      <c r="A92" s="133"/>
      <c r="B92" s="134"/>
      <c r="C92" s="30"/>
      <c r="D92" s="130"/>
      <c r="E92" s="131"/>
      <c r="F92" s="131"/>
      <c r="G92" s="132"/>
    </row>
    <row r="93" spans="1:7" ht="15.75" x14ac:dyDescent="0.25">
      <c r="A93" s="458" t="s">
        <v>206</v>
      </c>
      <c r="B93" s="458"/>
      <c r="C93" s="458"/>
      <c r="D93" s="458"/>
      <c r="E93" s="458"/>
      <c r="F93" s="458"/>
      <c r="G93" s="458"/>
    </row>
    <row r="94" spans="1:7" ht="31.5" customHeight="1" x14ac:dyDescent="0.25">
      <c r="A94" s="459" t="s">
        <v>322</v>
      </c>
      <c r="B94" s="460"/>
      <c r="C94" s="460"/>
      <c r="D94" s="460"/>
      <c r="E94" s="460"/>
      <c r="F94" s="461"/>
      <c r="G94" s="12" t="s">
        <v>51</v>
      </c>
    </row>
    <row r="95" spans="1:7" ht="32.25" customHeight="1" x14ac:dyDescent="0.25">
      <c r="A95" s="462" t="s">
        <v>323</v>
      </c>
      <c r="B95" s="462"/>
      <c r="C95" s="462"/>
      <c r="D95" s="462"/>
      <c r="E95" s="462"/>
      <c r="F95" s="462"/>
      <c r="G95" s="462"/>
    </row>
    <row r="96" spans="1:7" x14ac:dyDescent="0.25">
      <c r="A96" s="453"/>
      <c r="B96" s="454"/>
      <c r="C96" s="454"/>
      <c r="D96" s="454"/>
      <c r="E96" s="454"/>
      <c r="F96" s="454"/>
      <c r="G96" s="454"/>
    </row>
    <row r="97" spans="1:7" x14ac:dyDescent="0.25">
      <c r="A97" s="13" t="s">
        <v>52</v>
      </c>
      <c r="B97" s="14" t="s">
        <v>53</v>
      </c>
      <c r="C97" s="14" t="s">
        <v>4</v>
      </c>
      <c r="D97" s="14" t="s">
        <v>54</v>
      </c>
      <c r="E97" s="14" t="s">
        <v>105</v>
      </c>
      <c r="F97" s="14" t="s">
        <v>55</v>
      </c>
      <c r="G97" s="14" t="s">
        <v>26</v>
      </c>
    </row>
    <row r="98" spans="1:7" x14ac:dyDescent="0.25">
      <c r="A98" s="15" t="s">
        <v>270</v>
      </c>
      <c r="B98" s="129" t="s">
        <v>56</v>
      </c>
      <c r="C98" s="17" t="s">
        <v>269</v>
      </c>
      <c r="D98" s="6" t="s">
        <v>271</v>
      </c>
      <c r="E98" s="79" t="s">
        <v>203</v>
      </c>
      <c r="F98" s="128">
        <v>17.46</v>
      </c>
      <c r="G98" s="18">
        <f>ROUND(D98*F98,3)</f>
        <v>4.157</v>
      </c>
    </row>
    <row r="99" spans="1:7" x14ac:dyDescent="0.25">
      <c r="A99" s="15" t="s">
        <v>272</v>
      </c>
      <c r="B99" s="129" t="s">
        <v>56</v>
      </c>
      <c r="C99" s="17" t="s">
        <v>273</v>
      </c>
      <c r="D99" s="6" t="s">
        <v>271</v>
      </c>
      <c r="E99" s="79" t="s">
        <v>203</v>
      </c>
      <c r="F99" s="128">
        <v>22.54</v>
      </c>
      <c r="G99" s="18">
        <f>ROUND(D99*F99,3)</f>
        <v>5.367</v>
      </c>
    </row>
    <row r="100" spans="1:7" x14ac:dyDescent="0.25">
      <c r="A100" s="455" t="s">
        <v>26</v>
      </c>
      <c r="B100" s="455"/>
      <c r="C100" s="455"/>
      <c r="D100" s="455"/>
      <c r="E100" s="455"/>
      <c r="F100" s="455"/>
      <c r="G100" s="19">
        <f>ROUND(SUM(G98:G99),2)</f>
        <v>9.52</v>
      </c>
    </row>
    <row r="101" spans="1:7" x14ac:dyDescent="0.25">
      <c r="A101" s="453"/>
      <c r="B101" s="454"/>
      <c r="C101" s="454"/>
      <c r="D101" s="454"/>
      <c r="E101" s="454"/>
      <c r="F101" s="454"/>
      <c r="G101" s="454"/>
    </row>
    <row r="102" spans="1:7" x14ac:dyDescent="0.25">
      <c r="A102" s="13" t="s">
        <v>57</v>
      </c>
      <c r="B102" s="14" t="s">
        <v>53</v>
      </c>
      <c r="C102" s="14" t="s">
        <v>4</v>
      </c>
      <c r="D102" s="14" t="s">
        <v>54</v>
      </c>
      <c r="E102" s="14" t="s">
        <v>105</v>
      </c>
      <c r="F102" s="14" t="s">
        <v>55</v>
      </c>
      <c r="G102" s="14" t="s">
        <v>26</v>
      </c>
    </row>
    <row r="103" spans="1:7" x14ac:dyDescent="0.25">
      <c r="A103" s="139" t="s">
        <v>324</v>
      </c>
      <c r="B103" s="129" t="s">
        <v>204</v>
      </c>
      <c r="C103" s="140" t="s">
        <v>327</v>
      </c>
      <c r="D103" s="128">
        <v>1</v>
      </c>
      <c r="E103" s="33" t="s">
        <v>203</v>
      </c>
      <c r="F103" s="6">
        <v>499</v>
      </c>
      <c r="G103" s="18">
        <f>ROUND(D103*F103,3)</f>
        <v>499</v>
      </c>
    </row>
    <row r="104" spans="1:7" x14ac:dyDescent="0.25">
      <c r="A104" s="139" t="s">
        <v>325</v>
      </c>
      <c r="B104" s="129" t="s">
        <v>204</v>
      </c>
      <c r="C104" s="140" t="s">
        <v>327</v>
      </c>
      <c r="D104" s="128">
        <v>1</v>
      </c>
      <c r="E104" s="33" t="s">
        <v>203</v>
      </c>
      <c r="F104" s="6">
        <v>296.85000000000002</v>
      </c>
      <c r="G104" s="18">
        <f>ROUND(D104*F104,3)</f>
        <v>296.85000000000002</v>
      </c>
    </row>
    <row r="105" spans="1:7" x14ac:dyDescent="0.25">
      <c r="A105" s="139" t="s">
        <v>326</v>
      </c>
      <c r="B105" s="129" t="s">
        <v>204</v>
      </c>
      <c r="C105" s="140" t="s">
        <v>327</v>
      </c>
      <c r="D105" s="128">
        <v>1</v>
      </c>
      <c r="E105" s="33" t="s">
        <v>203</v>
      </c>
      <c r="F105" s="6">
        <v>399.9</v>
      </c>
      <c r="G105" s="18">
        <f>ROUND(D105*F105,3)</f>
        <v>399.9</v>
      </c>
    </row>
    <row r="106" spans="1:7" x14ac:dyDescent="0.25">
      <c r="A106" s="455" t="s">
        <v>26</v>
      </c>
      <c r="B106" s="455"/>
      <c r="C106" s="455"/>
      <c r="D106" s="455"/>
      <c r="E106" s="455"/>
      <c r="F106" s="455"/>
      <c r="G106" s="19">
        <f>AVERAGE(G103:G105)</f>
        <v>398.58333333333331</v>
      </c>
    </row>
    <row r="107" spans="1:7" x14ac:dyDescent="0.25">
      <c r="A107" s="435"/>
      <c r="B107" s="436"/>
      <c r="C107" s="436"/>
      <c r="D107" s="436"/>
      <c r="E107" s="436"/>
      <c r="F107" s="436"/>
      <c r="G107" s="456"/>
    </row>
    <row r="108" spans="1:7" x14ac:dyDescent="0.25">
      <c r="A108" s="13" t="s">
        <v>59</v>
      </c>
      <c r="B108" s="14" t="s">
        <v>53</v>
      </c>
      <c r="C108" s="14" t="s">
        <v>4</v>
      </c>
      <c r="D108" s="14" t="s">
        <v>54</v>
      </c>
      <c r="E108" s="14" t="s">
        <v>105</v>
      </c>
      <c r="F108" s="14" t="s">
        <v>55</v>
      </c>
      <c r="G108" s="14" t="s">
        <v>26</v>
      </c>
    </row>
    <row r="109" spans="1:7" x14ac:dyDescent="0.25">
      <c r="A109" s="20"/>
      <c r="B109" s="129"/>
      <c r="C109" s="17"/>
      <c r="D109" s="18"/>
      <c r="E109" s="135"/>
      <c r="F109" s="128"/>
      <c r="G109" s="18"/>
    </row>
    <row r="110" spans="1:7" x14ac:dyDescent="0.25">
      <c r="A110" s="451" t="s">
        <v>26</v>
      </c>
      <c r="B110" s="457"/>
      <c r="C110" s="457"/>
      <c r="D110" s="457"/>
      <c r="E110" s="457"/>
      <c r="F110" s="452"/>
      <c r="G110" s="19">
        <f>ROUND(SUM(G109),2)</f>
        <v>0</v>
      </c>
    </row>
    <row r="111" spans="1:7" x14ac:dyDescent="0.25">
      <c r="A111" s="453"/>
      <c r="B111" s="454"/>
      <c r="C111" s="454"/>
      <c r="D111" s="454"/>
      <c r="E111" s="454"/>
      <c r="F111" s="454"/>
      <c r="G111" s="454"/>
    </row>
    <row r="112" spans="1:7" x14ac:dyDescent="0.25">
      <c r="A112" s="21" t="s">
        <v>60</v>
      </c>
      <c r="B112" s="22" t="s">
        <v>61</v>
      </c>
      <c r="C112" s="22" t="s">
        <v>62</v>
      </c>
      <c r="D112" s="442"/>
      <c r="E112" s="443"/>
      <c r="F112" s="443"/>
      <c r="G112" s="444"/>
    </row>
    <row r="113" spans="1:7" x14ac:dyDescent="0.25">
      <c r="A113" s="23" t="s">
        <v>63</v>
      </c>
      <c r="B113" s="24">
        <v>1.2833000000000001</v>
      </c>
      <c r="C113" s="25">
        <f>G100</f>
        <v>9.52</v>
      </c>
      <c r="D113" s="445"/>
      <c r="E113" s="446"/>
      <c r="F113" s="446"/>
      <c r="G113" s="447"/>
    </row>
    <row r="114" spans="1:7" x14ac:dyDescent="0.25">
      <c r="A114" s="23" t="s">
        <v>64</v>
      </c>
      <c r="B114" s="26"/>
      <c r="C114" s="25">
        <f>G106</f>
        <v>398.58333333333331</v>
      </c>
      <c r="D114" s="445"/>
      <c r="E114" s="446"/>
      <c r="F114" s="446"/>
      <c r="G114" s="447"/>
    </row>
    <row r="115" spans="1:7" x14ac:dyDescent="0.25">
      <c r="A115" s="23" t="s">
        <v>65</v>
      </c>
      <c r="B115" s="26"/>
      <c r="C115" s="25">
        <f>G110</f>
        <v>0</v>
      </c>
      <c r="D115" s="445"/>
      <c r="E115" s="446"/>
      <c r="F115" s="446"/>
      <c r="G115" s="447"/>
    </row>
    <row r="116" spans="1:7" x14ac:dyDescent="0.25">
      <c r="A116" s="23" t="s">
        <v>66</v>
      </c>
      <c r="B116" s="26"/>
      <c r="C116" s="25">
        <v>1</v>
      </c>
      <c r="D116" s="445"/>
      <c r="E116" s="446"/>
      <c r="F116" s="446"/>
      <c r="G116" s="447"/>
    </row>
    <row r="117" spans="1:7" x14ac:dyDescent="0.25">
      <c r="A117" s="27" t="s">
        <v>67</v>
      </c>
      <c r="B117" s="129"/>
      <c r="C117" s="28">
        <f>ROUND(C113+C115,2)</f>
        <v>9.52</v>
      </c>
      <c r="D117" s="445"/>
      <c r="E117" s="446"/>
      <c r="F117" s="446"/>
      <c r="G117" s="447"/>
    </row>
    <row r="118" spans="1:7" x14ac:dyDescent="0.25">
      <c r="A118" s="27" t="s">
        <v>68</v>
      </c>
      <c r="B118" s="129"/>
      <c r="C118" s="28">
        <f>ROUND(((C113/C116)+(C115/C116)),2)</f>
        <v>9.52</v>
      </c>
      <c r="D118" s="445"/>
      <c r="E118" s="446"/>
      <c r="F118" s="446"/>
      <c r="G118" s="447"/>
    </row>
    <row r="119" spans="1:7" x14ac:dyDescent="0.25">
      <c r="A119" s="27" t="s">
        <v>69</v>
      </c>
      <c r="B119" s="129"/>
      <c r="C119" s="28">
        <f>ROUND(C114+C118,2)</f>
        <v>408.1</v>
      </c>
      <c r="D119" s="445"/>
      <c r="E119" s="446"/>
      <c r="F119" s="446"/>
      <c r="G119" s="447"/>
    </row>
    <row r="120" spans="1:7" x14ac:dyDescent="0.25">
      <c r="A120" s="27" t="s">
        <v>70</v>
      </c>
      <c r="B120" s="29">
        <v>0.22</v>
      </c>
      <c r="C120" s="28">
        <f>ROUND(C119*B120,2)</f>
        <v>89.78</v>
      </c>
      <c r="D120" s="445"/>
      <c r="E120" s="446"/>
      <c r="F120" s="446"/>
      <c r="G120" s="447"/>
    </row>
    <row r="121" spans="1:7" x14ac:dyDescent="0.25">
      <c r="A121" s="451" t="s">
        <v>71</v>
      </c>
      <c r="B121" s="452"/>
      <c r="C121" s="30">
        <f>ROUND(C119+C120,2)</f>
        <v>497.88</v>
      </c>
      <c r="D121" s="448"/>
      <c r="E121" s="449"/>
      <c r="F121" s="449"/>
      <c r="G121" s="450"/>
    </row>
    <row r="122" spans="1:7" x14ac:dyDescent="0.25">
      <c r="A122" s="167"/>
      <c r="B122" s="168"/>
      <c r="C122" s="30"/>
      <c r="D122" s="169"/>
      <c r="E122" s="170"/>
      <c r="F122" s="170"/>
      <c r="G122" s="171"/>
    </row>
    <row r="123" spans="1:7" ht="15.75" x14ac:dyDescent="0.25">
      <c r="A123" s="458" t="s">
        <v>207</v>
      </c>
      <c r="B123" s="458"/>
      <c r="C123" s="458"/>
      <c r="D123" s="458"/>
      <c r="E123" s="458"/>
      <c r="F123" s="458"/>
      <c r="G123" s="458"/>
    </row>
    <row r="124" spans="1:7" ht="39.75" customHeight="1" x14ac:dyDescent="0.25">
      <c r="A124" s="459" t="s">
        <v>435</v>
      </c>
      <c r="B124" s="460"/>
      <c r="C124" s="460"/>
      <c r="D124" s="460"/>
      <c r="E124" s="460"/>
      <c r="F124" s="461"/>
      <c r="G124" s="12" t="s">
        <v>51</v>
      </c>
    </row>
    <row r="125" spans="1:7" ht="46.5" customHeight="1" x14ac:dyDescent="0.25">
      <c r="A125" s="462" t="s">
        <v>434</v>
      </c>
      <c r="B125" s="462"/>
      <c r="C125" s="462"/>
      <c r="D125" s="462"/>
      <c r="E125" s="462"/>
      <c r="F125" s="462"/>
      <c r="G125" s="462"/>
    </row>
    <row r="126" spans="1:7" x14ac:dyDescent="0.25">
      <c r="A126" s="453"/>
      <c r="B126" s="454"/>
      <c r="C126" s="454"/>
      <c r="D126" s="454"/>
      <c r="E126" s="454"/>
      <c r="F126" s="454"/>
      <c r="G126" s="454"/>
    </row>
    <row r="127" spans="1:7" x14ac:dyDescent="0.25">
      <c r="A127" s="13" t="s">
        <v>52</v>
      </c>
      <c r="B127" s="14" t="s">
        <v>53</v>
      </c>
      <c r="C127" s="14" t="s">
        <v>4</v>
      </c>
      <c r="D127" s="14" t="s">
        <v>54</v>
      </c>
      <c r="E127" s="14" t="s">
        <v>105</v>
      </c>
      <c r="F127" s="14" t="s">
        <v>55</v>
      </c>
      <c r="G127" s="14" t="s">
        <v>26</v>
      </c>
    </row>
    <row r="128" spans="1:7" x14ac:dyDescent="0.25">
      <c r="A128" s="15" t="s">
        <v>438</v>
      </c>
      <c r="B128" s="166" t="s">
        <v>56</v>
      </c>
      <c r="C128" s="17" t="s">
        <v>439</v>
      </c>
      <c r="D128" s="6">
        <v>3</v>
      </c>
      <c r="E128" s="79" t="s">
        <v>203</v>
      </c>
      <c r="F128" s="172">
        <v>5.86</v>
      </c>
      <c r="G128" s="18">
        <f>ROUND(D128*F128,3)</f>
        <v>17.579999999999998</v>
      </c>
    </row>
    <row r="129" spans="1:7" x14ac:dyDescent="0.25">
      <c r="A129" s="15" t="s">
        <v>436</v>
      </c>
      <c r="B129" s="166" t="s">
        <v>56</v>
      </c>
      <c r="C129" s="17" t="s">
        <v>437</v>
      </c>
      <c r="D129" s="6">
        <v>3</v>
      </c>
      <c r="E129" s="79" t="s">
        <v>203</v>
      </c>
      <c r="F129" s="172">
        <v>6.94</v>
      </c>
      <c r="G129" s="18">
        <f>ROUND(D129*F129,3)</f>
        <v>20.82</v>
      </c>
    </row>
    <row r="130" spans="1:7" x14ac:dyDescent="0.25">
      <c r="A130" s="455" t="s">
        <v>26</v>
      </c>
      <c r="B130" s="455"/>
      <c r="C130" s="455"/>
      <c r="D130" s="455"/>
      <c r="E130" s="455"/>
      <c r="F130" s="455"/>
      <c r="G130" s="19">
        <f>ROUND(SUM(G128:G129),2)</f>
        <v>38.4</v>
      </c>
    </row>
    <row r="131" spans="1:7" x14ac:dyDescent="0.25">
      <c r="A131" s="453"/>
      <c r="B131" s="454"/>
      <c r="C131" s="454"/>
      <c r="D131" s="454"/>
      <c r="E131" s="454"/>
      <c r="F131" s="454"/>
      <c r="G131" s="454"/>
    </row>
    <row r="132" spans="1:7" x14ac:dyDescent="0.25">
      <c r="A132" s="13" t="s">
        <v>57</v>
      </c>
      <c r="B132" s="14" t="s">
        <v>53</v>
      </c>
      <c r="C132" s="14" t="s">
        <v>4</v>
      </c>
      <c r="D132" s="14" t="s">
        <v>54</v>
      </c>
      <c r="E132" s="14" t="s">
        <v>105</v>
      </c>
      <c r="F132" s="14" t="s">
        <v>55</v>
      </c>
      <c r="G132" s="14" t="s">
        <v>26</v>
      </c>
    </row>
    <row r="133" spans="1:7" x14ac:dyDescent="0.25">
      <c r="A133" s="139" t="s">
        <v>440</v>
      </c>
      <c r="B133" s="166" t="s">
        <v>204</v>
      </c>
      <c r="C133" s="140">
        <v>48546</v>
      </c>
      <c r="D133" s="172">
        <v>1</v>
      </c>
      <c r="E133" s="33" t="s">
        <v>203</v>
      </c>
      <c r="F133" s="6">
        <v>17.510000000000002</v>
      </c>
      <c r="G133" s="18">
        <f>ROUND(D133*F133,3)</f>
        <v>17.510000000000002</v>
      </c>
    </row>
    <row r="134" spans="1:7" x14ac:dyDescent="0.25">
      <c r="A134" s="139" t="s">
        <v>441</v>
      </c>
      <c r="B134" s="166" t="s">
        <v>442</v>
      </c>
      <c r="C134" s="140">
        <v>42051</v>
      </c>
      <c r="D134" s="172">
        <v>7.5</v>
      </c>
      <c r="E134" s="33" t="s">
        <v>203</v>
      </c>
      <c r="F134" s="6">
        <v>32.799999999999997</v>
      </c>
      <c r="G134" s="18">
        <f>ROUND(D134*F134,3)</f>
        <v>246</v>
      </c>
    </row>
    <row r="135" spans="1:7" ht="25.5" x14ac:dyDescent="0.25">
      <c r="A135" s="139" t="s">
        <v>443</v>
      </c>
      <c r="B135" s="166" t="s">
        <v>204</v>
      </c>
      <c r="C135" s="140">
        <v>49654</v>
      </c>
      <c r="D135" s="172">
        <v>1</v>
      </c>
      <c r="E135" s="33" t="s">
        <v>203</v>
      </c>
      <c r="F135" s="6">
        <v>22.92</v>
      </c>
      <c r="G135" s="18">
        <f>ROUND(D135*F135,3)</f>
        <v>22.92</v>
      </c>
    </row>
    <row r="136" spans="1:7" ht="25.5" x14ac:dyDescent="0.25">
      <c r="A136" s="139" t="s">
        <v>444</v>
      </c>
      <c r="B136" s="166" t="s">
        <v>204</v>
      </c>
      <c r="C136" s="140">
        <v>49002</v>
      </c>
      <c r="D136" s="172">
        <v>2</v>
      </c>
      <c r="E136" s="33" t="s">
        <v>203</v>
      </c>
      <c r="F136" s="6">
        <v>13.26</v>
      </c>
      <c r="G136" s="18">
        <f>ROUND(D136*F136,3)</f>
        <v>26.52</v>
      </c>
    </row>
    <row r="137" spans="1:7" x14ac:dyDescent="0.25">
      <c r="A137" s="455" t="s">
        <v>26</v>
      </c>
      <c r="B137" s="455"/>
      <c r="C137" s="455"/>
      <c r="D137" s="455"/>
      <c r="E137" s="455"/>
      <c r="F137" s="455"/>
      <c r="G137" s="19">
        <f>AVERAGE(G133:G136)</f>
        <v>78.237499999999997</v>
      </c>
    </row>
    <row r="138" spans="1:7" x14ac:dyDescent="0.25">
      <c r="A138" s="435"/>
      <c r="B138" s="436"/>
      <c r="C138" s="436"/>
      <c r="D138" s="436"/>
      <c r="E138" s="436"/>
      <c r="F138" s="436"/>
      <c r="G138" s="456"/>
    </row>
    <row r="139" spans="1:7" x14ac:dyDescent="0.25">
      <c r="A139" s="13" t="s">
        <v>59</v>
      </c>
      <c r="B139" s="14" t="s">
        <v>53</v>
      </c>
      <c r="C139" s="14" t="s">
        <v>4</v>
      </c>
      <c r="D139" s="14" t="s">
        <v>54</v>
      </c>
      <c r="E139" s="14" t="s">
        <v>105</v>
      </c>
      <c r="F139" s="14" t="s">
        <v>55</v>
      </c>
      <c r="G139" s="14" t="s">
        <v>26</v>
      </c>
    </row>
    <row r="140" spans="1:7" x14ac:dyDescent="0.25">
      <c r="A140" s="20"/>
      <c r="B140" s="166"/>
      <c r="C140" s="17"/>
      <c r="D140" s="18"/>
      <c r="E140" s="135"/>
      <c r="F140" s="172"/>
      <c r="G140" s="18"/>
    </row>
    <row r="141" spans="1:7" x14ac:dyDescent="0.25">
      <c r="A141" s="451" t="s">
        <v>26</v>
      </c>
      <c r="B141" s="457"/>
      <c r="C141" s="457"/>
      <c r="D141" s="457"/>
      <c r="E141" s="457"/>
      <c r="F141" s="452"/>
      <c r="G141" s="19">
        <f>ROUND(SUM(G140),2)</f>
        <v>0</v>
      </c>
    </row>
    <row r="142" spans="1:7" x14ac:dyDescent="0.25">
      <c r="A142" s="453"/>
      <c r="B142" s="454"/>
      <c r="C142" s="454"/>
      <c r="D142" s="454"/>
      <c r="E142" s="454"/>
      <c r="F142" s="454"/>
      <c r="G142" s="454"/>
    </row>
    <row r="143" spans="1:7" x14ac:dyDescent="0.25">
      <c r="A143" s="21" t="s">
        <v>60</v>
      </c>
      <c r="B143" s="22" t="s">
        <v>61</v>
      </c>
      <c r="C143" s="22" t="s">
        <v>62</v>
      </c>
      <c r="D143" s="442"/>
      <c r="E143" s="443"/>
      <c r="F143" s="443"/>
      <c r="G143" s="444"/>
    </row>
    <row r="144" spans="1:7" x14ac:dyDescent="0.25">
      <c r="A144" s="23" t="s">
        <v>63</v>
      </c>
      <c r="B144" s="24">
        <v>1.2833000000000001</v>
      </c>
      <c r="C144" s="25">
        <f>G130</f>
        <v>38.4</v>
      </c>
      <c r="D144" s="445"/>
      <c r="E144" s="446"/>
      <c r="F144" s="446"/>
      <c r="G144" s="447"/>
    </row>
    <row r="145" spans="1:7" x14ac:dyDescent="0.25">
      <c r="A145" s="23" t="s">
        <v>64</v>
      </c>
      <c r="B145" s="26"/>
      <c r="C145" s="25">
        <f>G137</f>
        <v>78.237499999999997</v>
      </c>
      <c r="D145" s="445"/>
      <c r="E145" s="446"/>
      <c r="F145" s="446"/>
      <c r="G145" s="447"/>
    </row>
    <row r="146" spans="1:7" x14ac:dyDescent="0.25">
      <c r="A146" s="23" t="s">
        <v>65</v>
      </c>
      <c r="B146" s="26"/>
      <c r="C146" s="25">
        <f>G141</f>
        <v>0</v>
      </c>
      <c r="D146" s="445"/>
      <c r="E146" s="446"/>
      <c r="F146" s="446"/>
      <c r="G146" s="447"/>
    </row>
    <row r="147" spans="1:7" x14ac:dyDescent="0.25">
      <c r="A147" s="23" t="s">
        <v>66</v>
      </c>
      <c r="B147" s="26"/>
      <c r="C147" s="25">
        <v>1</v>
      </c>
      <c r="D147" s="445"/>
      <c r="E147" s="446"/>
      <c r="F147" s="446"/>
      <c r="G147" s="447"/>
    </row>
    <row r="148" spans="1:7" x14ac:dyDescent="0.25">
      <c r="A148" s="27" t="s">
        <v>67</v>
      </c>
      <c r="B148" s="166"/>
      <c r="C148" s="28">
        <f>ROUND(C144+C146,2)</f>
        <v>38.4</v>
      </c>
      <c r="D148" s="445"/>
      <c r="E148" s="446"/>
      <c r="F148" s="446"/>
      <c r="G148" s="447"/>
    </row>
    <row r="149" spans="1:7" x14ac:dyDescent="0.25">
      <c r="A149" s="27" t="s">
        <v>68</v>
      </c>
      <c r="B149" s="166"/>
      <c r="C149" s="28">
        <f>ROUND(((C144/C147)+(C146/C147)),2)</f>
        <v>38.4</v>
      </c>
      <c r="D149" s="445"/>
      <c r="E149" s="446"/>
      <c r="F149" s="446"/>
      <c r="G149" s="447"/>
    </row>
    <row r="150" spans="1:7" x14ac:dyDescent="0.25">
      <c r="A150" s="27" t="s">
        <v>69</v>
      </c>
      <c r="B150" s="166"/>
      <c r="C150" s="28">
        <f>ROUND(C145+C149,2)</f>
        <v>116.64</v>
      </c>
      <c r="D150" s="445"/>
      <c r="E150" s="446"/>
      <c r="F150" s="446"/>
      <c r="G150" s="447"/>
    </row>
    <row r="151" spans="1:7" x14ac:dyDescent="0.25">
      <c r="A151" s="27" t="s">
        <v>70</v>
      </c>
      <c r="B151" s="29">
        <v>0.22</v>
      </c>
      <c r="C151" s="28">
        <f>ROUND(C150*B151,2)</f>
        <v>25.66</v>
      </c>
      <c r="D151" s="445"/>
      <c r="E151" s="446"/>
      <c r="F151" s="446"/>
      <c r="G151" s="447"/>
    </row>
    <row r="152" spans="1:7" x14ac:dyDescent="0.25">
      <c r="A152" s="451" t="s">
        <v>71</v>
      </c>
      <c r="B152" s="452"/>
      <c r="C152" s="30">
        <f>ROUND(C150+C151,2)</f>
        <v>142.30000000000001</v>
      </c>
      <c r="D152" s="448"/>
      <c r="E152" s="449"/>
      <c r="F152" s="449"/>
      <c r="G152" s="450"/>
    </row>
    <row r="153" spans="1:7" x14ac:dyDescent="0.25">
      <c r="A153" s="105"/>
      <c r="B153" s="105"/>
      <c r="C153" s="105"/>
      <c r="D153" s="105"/>
      <c r="E153" s="105"/>
      <c r="F153" s="105"/>
      <c r="G153" s="105"/>
    </row>
    <row r="154" spans="1:7" ht="15.75" x14ac:dyDescent="0.25">
      <c r="A154" s="458" t="s">
        <v>208</v>
      </c>
      <c r="B154" s="458"/>
      <c r="C154" s="458"/>
      <c r="D154" s="458"/>
      <c r="E154" s="458"/>
      <c r="F154" s="458"/>
      <c r="G154" s="458"/>
    </row>
    <row r="155" spans="1:7" x14ac:dyDescent="0.25">
      <c r="A155" s="459" t="s">
        <v>236</v>
      </c>
      <c r="B155" s="460"/>
      <c r="C155" s="460"/>
      <c r="D155" s="460"/>
      <c r="E155" s="460"/>
      <c r="F155" s="461"/>
      <c r="G155" s="12" t="s">
        <v>79</v>
      </c>
    </row>
    <row r="156" spans="1:7" ht="24.75" customHeight="1" x14ac:dyDescent="0.25">
      <c r="A156" s="462" t="s">
        <v>231</v>
      </c>
      <c r="B156" s="462"/>
      <c r="C156" s="462"/>
      <c r="D156" s="462"/>
      <c r="E156" s="462"/>
      <c r="F156" s="462"/>
      <c r="G156" s="462"/>
    </row>
    <row r="157" spans="1:7" x14ac:dyDescent="0.25">
      <c r="A157" s="453"/>
      <c r="B157" s="454"/>
      <c r="C157" s="454"/>
      <c r="D157" s="454"/>
      <c r="E157" s="454"/>
      <c r="F157" s="454"/>
      <c r="G157" s="454"/>
    </row>
    <row r="158" spans="1:7" x14ac:dyDescent="0.25">
      <c r="A158" s="13" t="s">
        <v>52</v>
      </c>
      <c r="B158" s="14" t="s">
        <v>53</v>
      </c>
      <c r="C158" s="14" t="s">
        <v>4</v>
      </c>
      <c r="D158" s="14" t="s">
        <v>54</v>
      </c>
      <c r="E158" s="14" t="s">
        <v>105</v>
      </c>
      <c r="F158" s="14" t="s">
        <v>55</v>
      </c>
      <c r="G158" s="14" t="s">
        <v>26</v>
      </c>
    </row>
    <row r="159" spans="1:7" x14ac:dyDescent="0.25">
      <c r="A159" s="15" t="s">
        <v>232</v>
      </c>
      <c r="B159" s="16" t="s">
        <v>56</v>
      </c>
      <c r="C159" s="17" t="s">
        <v>233</v>
      </c>
      <c r="D159" s="6">
        <v>0.7</v>
      </c>
      <c r="E159" s="6">
        <v>6.94</v>
      </c>
      <c r="F159" s="32">
        <v>17.850000000000001</v>
      </c>
      <c r="G159" s="18">
        <f>ROUND(D159*F159,3)</f>
        <v>12.494999999999999</v>
      </c>
    </row>
    <row r="160" spans="1:7" x14ac:dyDescent="0.25">
      <c r="A160" s="455" t="s">
        <v>26</v>
      </c>
      <c r="B160" s="455"/>
      <c r="C160" s="455"/>
      <c r="D160" s="455"/>
      <c r="E160" s="455"/>
      <c r="F160" s="455"/>
      <c r="G160" s="19">
        <f>ROUND(SUM(G159:G159),2)</f>
        <v>12.5</v>
      </c>
    </row>
    <row r="161" spans="1:7" x14ac:dyDescent="0.25">
      <c r="A161" s="453"/>
      <c r="B161" s="454"/>
      <c r="C161" s="454"/>
      <c r="D161" s="454"/>
      <c r="E161" s="454"/>
      <c r="F161" s="454"/>
      <c r="G161" s="454"/>
    </row>
    <row r="162" spans="1:7" x14ac:dyDescent="0.25">
      <c r="A162" s="13" t="s">
        <v>57</v>
      </c>
      <c r="B162" s="14" t="s">
        <v>53</v>
      </c>
      <c r="C162" s="14" t="s">
        <v>4</v>
      </c>
      <c r="D162" s="14" t="s">
        <v>54</v>
      </c>
      <c r="E162" s="14" t="s">
        <v>105</v>
      </c>
      <c r="F162" s="14" t="s">
        <v>55</v>
      </c>
      <c r="G162" s="14" t="s">
        <v>26</v>
      </c>
    </row>
    <row r="163" spans="1:7" x14ac:dyDescent="0.25">
      <c r="A163" s="20" t="s">
        <v>237</v>
      </c>
      <c r="B163" s="16" t="s">
        <v>235</v>
      </c>
      <c r="C163" s="17" t="s">
        <v>234</v>
      </c>
      <c r="D163" s="11">
        <v>0.12</v>
      </c>
      <c r="E163" s="33" t="s">
        <v>203</v>
      </c>
      <c r="F163" s="6">
        <v>23.82</v>
      </c>
      <c r="G163" s="18">
        <f>ROUND(D163*F163,3)</f>
        <v>2.8580000000000001</v>
      </c>
    </row>
    <row r="164" spans="1:7" x14ac:dyDescent="0.25">
      <c r="A164" s="455" t="s">
        <v>26</v>
      </c>
      <c r="B164" s="455"/>
      <c r="C164" s="455"/>
      <c r="D164" s="455"/>
      <c r="E164" s="455"/>
      <c r="F164" s="455"/>
      <c r="G164" s="19">
        <f>ROUND(SUM(G163:G163),2)</f>
        <v>2.86</v>
      </c>
    </row>
    <row r="165" spans="1:7" x14ac:dyDescent="0.25">
      <c r="A165" s="464"/>
      <c r="B165" s="464"/>
      <c r="C165" s="464"/>
      <c r="D165" s="464"/>
      <c r="E165" s="464"/>
      <c r="F165" s="464"/>
      <c r="G165" s="464"/>
    </row>
    <row r="166" spans="1:7" x14ac:dyDescent="0.25">
      <c r="A166" s="13" t="s">
        <v>59</v>
      </c>
      <c r="B166" s="14" t="s">
        <v>53</v>
      </c>
      <c r="C166" s="14" t="s">
        <v>4</v>
      </c>
      <c r="D166" s="14" t="s">
        <v>54</v>
      </c>
      <c r="E166" s="14" t="s">
        <v>105</v>
      </c>
      <c r="F166" s="14" t="s">
        <v>55</v>
      </c>
      <c r="G166" s="14" t="s">
        <v>26</v>
      </c>
    </row>
    <row r="167" spans="1:7" x14ac:dyDescent="0.25">
      <c r="A167" s="15"/>
      <c r="B167" s="16"/>
      <c r="C167" s="17"/>
      <c r="D167" s="18"/>
      <c r="E167" s="18"/>
      <c r="F167" s="11"/>
      <c r="G167" s="18"/>
    </row>
    <row r="168" spans="1:7" x14ac:dyDescent="0.25">
      <c r="A168" s="455" t="s">
        <v>26</v>
      </c>
      <c r="B168" s="455"/>
      <c r="C168" s="455"/>
      <c r="D168" s="455"/>
      <c r="E168" s="455"/>
      <c r="F168" s="455"/>
      <c r="G168" s="19">
        <f>ROUND(SUM(G167),2)</f>
        <v>0</v>
      </c>
    </row>
    <row r="169" spans="1:7" x14ac:dyDescent="0.25">
      <c r="A169" s="453"/>
      <c r="B169" s="454"/>
      <c r="C169" s="454"/>
      <c r="D169" s="454"/>
      <c r="E169" s="454"/>
      <c r="F169" s="454"/>
      <c r="G169" s="454"/>
    </row>
    <row r="170" spans="1:7" x14ac:dyDescent="0.25">
      <c r="A170" s="21" t="s">
        <v>60</v>
      </c>
      <c r="B170" s="22" t="s">
        <v>61</v>
      </c>
      <c r="C170" s="22" t="s">
        <v>62</v>
      </c>
      <c r="D170" s="442"/>
      <c r="E170" s="443"/>
      <c r="F170" s="443"/>
      <c r="G170" s="444"/>
    </row>
    <row r="171" spans="1:7" x14ac:dyDescent="0.25">
      <c r="A171" s="23" t="s">
        <v>63</v>
      </c>
      <c r="B171" s="24">
        <v>1.2833000000000001</v>
      </c>
      <c r="C171" s="25">
        <f>G160</f>
        <v>12.5</v>
      </c>
      <c r="D171" s="445"/>
      <c r="E171" s="446"/>
      <c r="F171" s="446"/>
      <c r="G171" s="447"/>
    </row>
    <row r="172" spans="1:7" x14ac:dyDescent="0.25">
      <c r="A172" s="23" t="s">
        <v>64</v>
      </c>
      <c r="B172" s="26"/>
      <c r="C172" s="25">
        <f>G164</f>
        <v>2.86</v>
      </c>
      <c r="D172" s="445"/>
      <c r="E172" s="446"/>
      <c r="F172" s="446"/>
      <c r="G172" s="447"/>
    </row>
    <row r="173" spans="1:7" x14ac:dyDescent="0.25">
      <c r="A173" s="23" t="s">
        <v>65</v>
      </c>
      <c r="B173" s="26"/>
      <c r="C173" s="25">
        <f>G168</f>
        <v>0</v>
      </c>
      <c r="D173" s="445"/>
      <c r="E173" s="446"/>
      <c r="F173" s="446"/>
      <c r="G173" s="447"/>
    </row>
    <row r="174" spans="1:7" x14ac:dyDescent="0.25">
      <c r="A174" s="23" t="s">
        <v>66</v>
      </c>
      <c r="B174" s="26"/>
      <c r="C174" s="25">
        <v>1</v>
      </c>
      <c r="D174" s="445"/>
      <c r="E174" s="446"/>
      <c r="F174" s="446"/>
      <c r="G174" s="447"/>
    </row>
    <row r="175" spans="1:7" x14ac:dyDescent="0.25">
      <c r="A175" s="27" t="s">
        <v>67</v>
      </c>
      <c r="B175" s="16"/>
      <c r="C175" s="28">
        <f>ROUND(C171+C173,2)</f>
        <v>12.5</v>
      </c>
      <c r="D175" s="445"/>
      <c r="E175" s="446"/>
      <c r="F175" s="446"/>
      <c r="G175" s="447"/>
    </row>
    <row r="176" spans="1:7" x14ac:dyDescent="0.25">
      <c r="A176" s="27" t="s">
        <v>68</v>
      </c>
      <c r="B176" s="16"/>
      <c r="C176" s="28">
        <f>ROUND(((C171/C174)+(C173/C174)),2)</f>
        <v>12.5</v>
      </c>
      <c r="D176" s="445"/>
      <c r="E176" s="446"/>
      <c r="F176" s="446"/>
      <c r="G176" s="447"/>
    </row>
    <row r="177" spans="1:7" x14ac:dyDescent="0.25">
      <c r="A177" s="27" t="s">
        <v>69</v>
      </c>
      <c r="B177" s="16"/>
      <c r="C177" s="28">
        <f>ROUND(C172+C176,2)</f>
        <v>15.36</v>
      </c>
      <c r="D177" s="445"/>
      <c r="E177" s="446"/>
      <c r="F177" s="446"/>
      <c r="G177" s="447"/>
    </row>
    <row r="178" spans="1:7" x14ac:dyDescent="0.25">
      <c r="A178" s="27" t="s">
        <v>70</v>
      </c>
      <c r="B178" s="29">
        <v>0.22</v>
      </c>
      <c r="C178" s="28">
        <f>ROUND(C177*B178,2)</f>
        <v>3.38</v>
      </c>
      <c r="D178" s="445"/>
      <c r="E178" s="446"/>
      <c r="F178" s="446"/>
      <c r="G178" s="447"/>
    </row>
    <row r="179" spans="1:7" x14ac:dyDescent="0.25">
      <c r="A179" s="451" t="s">
        <v>71</v>
      </c>
      <c r="B179" s="452"/>
      <c r="C179" s="30">
        <f>ROUND(C177+C178,2)</f>
        <v>18.739999999999998</v>
      </c>
      <c r="D179" s="448"/>
      <c r="E179" s="449"/>
      <c r="F179" s="449"/>
      <c r="G179" s="450"/>
    </row>
    <row r="180" spans="1:7" x14ac:dyDescent="0.25">
      <c r="A180" s="105"/>
      <c r="B180" s="105"/>
      <c r="C180" s="105"/>
      <c r="D180" s="105"/>
      <c r="E180" s="105"/>
      <c r="F180" s="105"/>
      <c r="G180" s="105"/>
    </row>
    <row r="181" spans="1:7" ht="15.75" x14ac:dyDescent="0.25">
      <c r="A181" s="458" t="s">
        <v>450</v>
      </c>
      <c r="B181" s="458"/>
      <c r="C181" s="458"/>
      <c r="D181" s="458"/>
      <c r="E181" s="458"/>
      <c r="F181" s="458"/>
      <c r="G181" s="458"/>
    </row>
    <row r="182" spans="1:7" x14ac:dyDescent="0.25">
      <c r="A182" s="459" t="s">
        <v>452</v>
      </c>
      <c r="B182" s="460"/>
      <c r="C182" s="460"/>
      <c r="D182" s="460"/>
      <c r="E182" s="460"/>
      <c r="F182" s="461"/>
      <c r="G182" s="12" t="s">
        <v>79</v>
      </c>
    </row>
    <row r="183" spans="1:7" x14ac:dyDescent="0.25">
      <c r="A183" s="453"/>
      <c r="B183" s="454"/>
      <c r="C183" s="454"/>
      <c r="D183" s="454"/>
      <c r="E183" s="454"/>
      <c r="F183" s="454"/>
      <c r="G183" s="454"/>
    </row>
    <row r="184" spans="1:7" x14ac:dyDescent="0.25">
      <c r="A184" s="13" t="s">
        <v>52</v>
      </c>
      <c r="B184" s="14" t="s">
        <v>53</v>
      </c>
      <c r="C184" s="14" t="s">
        <v>4</v>
      </c>
      <c r="D184" s="14" t="s">
        <v>54</v>
      </c>
      <c r="E184" s="14" t="s">
        <v>105</v>
      </c>
      <c r="F184" s="14" t="s">
        <v>55</v>
      </c>
      <c r="G184" s="14" t="s">
        <v>26</v>
      </c>
    </row>
    <row r="185" spans="1:7" x14ac:dyDescent="0.25">
      <c r="A185" s="15" t="s">
        <v>386</v>
      </c>
      <c r="B185" s="146" t="s">
        <v>56</v>
      </c>
      <c r="C185" s="17" t="s">
        <v>385</v>
      </c>
      <c r="D185" s="6">
        <v>0.5</v>
      </c>
      <c r="E185" s="6">
        <v>6.94</v>
      </c>
      <c r="F185" s="145">
        <v>6.94</v>
      </c>
      <c r="G185" s="18">
        <f>ROUND(D185*F185,3)</f>
        <v>3.47</v>
      </c>
    </row>
    <row r="186" spans="1:7" x14ac:dyDescent="0.25">
      <c r="A186" s="455" t="s">
        <v>26</v>
      </c>
      <c r="B186" s="455"/>
      <c r="C186" s="455"/>
      <c r="D186" s="455"/>
      <c r="E186" s="455"/>
      <c r="F186" s="455"/>
      <c r="G186" s="19">
        <f>ROUND(SUM(G185:G185),2)</f>
        <v>3.47</v>
      </c>
    </row>
    <row r="187" spans="1:7" x14ac:dyDescent="0.25">
      <c r="A187" s="453"/>
      <c r="B187" s="454"/>
      <c r="C187" s="454"/>
      <c r="D187" s="454"/>
      <c r="E187" s="454"/>
      <c r="F187" s="454"/>
      <c r="G187" s="454"/>
    </row>
    <row r="188" spans="1:7" x14ac:dyDescent="0.25">
      <c r="A188" s="13" t="s">
        <v>57</v>
      </c>
      <c r="B188" s="14" t="s">
        <v>53</v>
      </c>
      <c r="C188" s="14" t="s">
        <v>4</v>
      </c>
      <c r="D188" s="14" t="s">
        <v>54</v>
      </c>
      <c r="E188" s="14" t="s">
        <v>105</v>
      </c>
      <c r="F188" s="14" t="s">
        <v>55</v>
      </c>
      <c r="G188" s="14" t="s">
        <v>26</v>
      </c>
    </row>
    <row r="189" spans="1:7" x14ac:dyDescent="0.25">
      <c r="A189" s="20" t="s">
        <v>388</v>
      </c>
      <c r="B189" s="146" t="s">
        <v>389</v>
      </c>
      <c r="C189" s="17" t="s">
        <v>387</v>
      </c>
      <c r="D189" s="145">
        <v>0.5</v>
      </c>
      <c r="E189" s="33" t="s">
        <v>203</v>
      </c>
      <c r="F189" s="6">
        <v>14.59</v>
      </c>
      <c r="G189" s="18">
        <f>ROUND(D189*F189,3)</f>
        <v>7.2949999999999999</v>
      </c>
    </row>
    <row r="190" spans="1:7" x14ac:dyDescent="0.25">
      <c r="A190" s="20" t="s">
        <v>390</v>
      </c>
      <c r="B190" s="146" t="s">
        <v>389</v>
      </c>
      <c r="C190" s="17" t="s">
        <v>451</v>
      </c>
      <c r="D190" s="145">
        <v>10</v>
      </c>
      <c r="E190" s="33" t="s">
        <v>203</v>
      </c>
      <c r="F190" s="6">
        <v>1.05</v>
      </c>
      <c r="G190" s="18">
        <f>ROUND(D190*F190,3)</f>
        <v>10.5</v>
      </c>
    </row>
    <row r="191" spans="1:7" x14ac:dyDescent="0.25">
      <c r="A191" s="455" t="s">
        <v>26</v>
      </c>
      <c r="B191" s="455"/>
      <c r="C191" s="455"/>
      <c r="D191" s="455"/>
      <c r="E191" s="455"/>
      <c r="F191" s="455"/>
      <c r="G191" s="19">
        <f>ROUND(SUM(G189:G190),2)</f>
        <v>17.8</v>
      </c>
    </row>
    <row r="192" spans="1:7" x14ac:dyDescent="0.25">
      <c r="A192" s="464"/>
      <c r="B192" s="464"/>
      <c r="C192" s="464"/>
      <c r="D192" s="464"/>
      <c r="E192" s="464"/>
      <c r="F192" s="464"/>
      <c r="G192" s="464"/>
    </row>
    <row r="193" spans="1:7" x14ac:dyDescent="0.25">
      <c r="A193" s="13" t="s">
        <v>59</v>
      </c>
      <c r="B193" s="14" t="s">
        <v>53</v>
      </c>
      <c r="C193" s="14" t="s">
        <v>4</v>
      </c>
      <c r="D193" s="14" t="s">
        <v>54</v>
      </c>
      <c r="E193" s="14" t="s">
        <v>105</v>
      </c>
      <c r="F193" s="14" t="s">
        <v>55</v>
      </c>
      <c r="G193" s="14" t="s">
        <v>26</v>
      </c>
    </row>
    <row r="194" spans="1:7" x14ac:dyDescent="0.25">
      <c r="A194" s="15"/>
      <c r="B194" s="146"/>
      <c r="C194" s="17"/>
      <c r="D194" s="18"/>
      <c r="E194" s="18"/>
      <c r="F194" s="145"/>
      <c r="G194" s="18"/>
    </row>
    <row r="195" spans="1:7" x14ac:dyDescent="0.25">
      <c r="A195" s="455" t="s">
        <v>26</v>
      </c>
      <c r="B195" s="455"/>
      <c r="C195" s="455"/>
      <c r="D195" s="455"/>
      <c r="E195" s="455"/>
      <c r="F195" s="455"/>
      <c r="G195" s="19">
        <f>ROUND(SUM(G194),2)</f>
        <v>0</v>
      </c>
    </row>
    <row r="196" spans="1:7" x14ac:dyDescent="0.25">
      <c r="A196" s="453"/>
      <c r="B196" s="454"/>
      <c r="C196" s="454"/>
      <c r="D196" s="454"/>
      <c r="E196" s="454"/>
      <c r="F196" s="454"/>
      <c r="G196" s="454"/>
    </row>
    <row r="197" spans="1:7" x14ac:dyDescent="0.25">
      <c r="A197" s="21" t="s">
        <v>60</v>
      </c>
      <c r="B197" s="22" t="s">
        <v>61</v>
      </c>
      <c r="C197" s="22" t="s">
        <v>62</v>
      </c>
      <c r="D197" s="442"/>
      <c r="E197" s="443"/>
      <c r="F197" s="443"/>
      <c r="G197" s="444"/>
    </row>
    <row r="198" spans="1:7" x14ac:dyDescent="0.25">
      <c r="A198" s="23" t="s">
        <v>63</v>
      </c>
      <c r="B198" s="24">
        <v>1.2833000000000001</v>
      </c>
      <c r="C198" s="25">
        <f>G186</f>
        <v>3.47</v>
      </c>
      <c r="D198" s="445"/>
      <c r="E198" s="446"/>
      <c r="F198" s="446"/>
      <c r="G198" s="447"/>
    </row>
    <row r="199" spans="1:7" x14ac:dyDescent="0.25">
      <c r="A199" s="23" t="s">
        <v>64</v>
      </c>
      <c r="B199" s="26"/>
      <c r="C199" s="25">
        <f>G191</f>
        <v>17.8</v>
      </c>
      <c r="D199" s="445"/>
      <c r="E199" s="446"/>
      <c r="F199" s="446"/>
      <c r="G199" s="447"/>
    </row>
    <row r="200" spans="1:7" x14ac:dyDescent="0.25">
      <c r="A200" s="23" t="s">
        <v>65</v>
      </c>
      <c r="B200" s="26"/>
      <c r="C200" s="25">
        <f>G195</f>
        <v>0</v>
      </c>
      <c r="D200" s="445"/>
      <c r="E200" s="446"/>
      <c r="F200" s="446"/>
      <c r="G200" s="447"/>
    </row>
    <row r="201" spans="1:7" x14ac:dyDescent="0.25">
      <c r="A201" s="23" t="s">
        <v>66</v>
      </c>
      <c r="B201" s="26"/>
      <c r="C201" s="25">
        <v>1</v>
      </c>
      <c r="D201" s="445"/>
      <c r="E201" s="446"/>
      <c r="F201" s="446"/>
      <c r="G201" s="447"/>
    </row>
    <row r="202" spans="1:7" x14ac:dyDescent="0.25">
      <c r="A202" s="27" t="s">
        <v>67</v>
      </c>
      <c r="B202" s="146"/>
      <c r="C202" s="28">
        <f>ROUND(C198+C200,2)</f>
        <v>3.47</v>
      </c>
      <c r="D202" s="445"/>
      <c r="E202" s="446"/>
      <c r="F202" s="446"/>
      <c r="G202" s="447"/>
    </row>
    <row r="203" spans="1:7" x14ac:dyDescent="0.25">
      <c r="A203" s="27" t="s">
        <v>68</v>
      </c>
      <c r="B203" s="146"/>
      <c r="C203" s="28">
        <f>ROUND(((C198/C201)+(C200/C201)),2)</f>
        <v>3.47</v>
      </c>
      <c r="D203" s="445"/>
      <c r="E203" s="446"/>
      <c r="F203" s="446"/>
      <c r="G203" s="447"/>
    </row>
    <row r="204" spans="1:7" x14ac:dyDescent="0.25">
      <c r="A204" s="27" t="s">
        <v>69</v>
      </c>
      <c r="B204" s="146"/>
      <c r="C204" s="28">
        <f>ROUND(C199+C203,2)</f>
        <v>21.27</v>
      </c>
      <c r="D204" s="445"/>
      <c r="E204" s="446"/>
      <c r="F204" s="446"/>
      <c r="G204" s="447"/>
    </row>
    <row r="205" spans="1:7" x14ac:dyDescent="0.25">
      <c r="A205" s="27" t="s">
        <v>70</v>
      </c>
      <c r="B205" s="29">
        <v>0.22</v>
      </c>
      <c r="C205" s="28">
        <f>ROUND(C204*B205,2)</f>
        <v>4.68</v>
      </c>
      <c r="D205" s="445"/>
      <c r="E205" s="446"/>
      <c r="F205" s="446"/>
      <c r="G205" s="447"/>
    </row>
    <row r="206" spans="1:7" x14ac:dyDescent="0.25">
      <c r="A206" s="451" t="s">
        <v>71</v>
      </c>
      <c r="B206" s="452"/>
      <c r="C206" s="30">
        <f>ROUND(C204+C205,2)</f>
        <v>25.95</v>
      </c>
      <c r="D206" s="448"/>
      <c r="E206" s="449"/>
      <c r="F206" s="449"/>
      <c r="G206" s="450"/>
    </row>
  </sheetData>
  <mergeCells count="84">
    <mergeCell ref="A196:G196"/>
    <mergeCell ref="D197:G206"/>
    <mergeCell ref="A206:B206"/>
    <mergeCell ref="A181:G181"/>
    <mergeCell ref="A182:F182"/>
    <mergeCell ref="A183:G183"/>
    <mergeCell ref="A186:F186"/>
    <mergeCell ref="A187:G187"/>
    <mergeCell ref="A191:F191"/>
    <mergeCell ref="A192:G192"/>
    <mergeCell ref="A195:F195"/>
    <mergeCell ref="A36:G36"/>
    <mergeCell ref="A40:F40"/>
    <mergeCell ref="A41:G41"/>
    <mergeCell ref="D22:G31"/>
    <mergeCell ref="A31:B31"/>
    <mergeCell ref="A33:G33"/>
    <mergeCell ref="A34:F34"/>
    <mergeCell ref="A35:G35"/>
    <mergeCell ref="A10:G10"/>
    <mergeCell ref="A16:F16"/>
    <mergeCell ref="A17:G17"/>
    <mergeCell ref="A20:F20"/>
    <mergeCell ref="A21:G21"/>
    <mergeCell ref="A47:F47"/>
    <mergeCell ref="A48:G48"/>
    <mergeCell ref="A179:B179"/>
    <mergeCell ref="D170:G179"/>
    <mergeCell ref="A81:G81"/>
    <mergeCell ref="D82:G91"/>
    <mergeCell ref="A169:G169"/>
    <mergeCell ref="A157:G157"/>
    <mergeCell ref="A160:F160"/>
    <mergeCell ref="A121:B121"/>
    <mergeCell ref="A91:B91"/>
    <mergeCell ref="A51:F51"/>
    <mergeCell ref="A52:G52"/>
    <mergeCell ref="D53:G62"/>
    <mergeCell ref="A62:B62"/>
    <mergeCell ref="A64:G64"/>
    <mergeCell ref="A1:G1"/>
    <mergeCell ref="A161:G161"/>
    <mergeCell ref="A164:F164"/>
    <mergeCell ref="A165:G165"/>
    <mergeCell ref="A168:F168"/>
    <mergeCell ref="A65:F65"/>
    <mergeCell ref="A66:G66"/>
    <mergeCell ref="A67:G67"/>
    <mergeCell ref="A71:F71"/>
    <mergeCell ref="A72:G72"/>
    <mergeCell ref="A76:F76"/>
    <mergeCell ref="A77:G77"/>
    <mergeCell ref="A80:F80"/>
    <mergeCell ref="A2:G2"/>
    <mergeCell ref="A3:F3"/>
    <mergeCell ref="A4:G4"/>
    <mergeCell ref="A5:G5"/>
    <mergeCell ref="A9:F9"/>
    <mergeCell ref="A154:G154"/>
    <mergeCell ref="A156:G156"/>
    <mergeCell ref="A155:F155"/>
    <mergeCell ref="A93:G93"/>
    <mergeCell ref="A94:F94"/>
    <mergeCell ref="A95:G95"/>
    <mergeCell ref="A96:G96"/>
    <mergeCell ref="A100:F100"/>
    <mergeCell ref="A101:G101"/>
    <mergeCell ref="A106:F106"/>
    <mergeCell ref="A107:G107"/>
    <mergeCell ref="A110:F110"/>
    <mergeCell ref="A111:G111"/>
    <mergeCell ref="D112:G121"/>
    <mergeCell ref="A123:G123"/>
    <mergeCell ref="A124:F124"/>
    <mergeCell ref="A125:G125"/>
    <mergeCell ref="A126:G126"/>
    <mergeCell ref="A130:F130"/>
    <mergeCell ref="D143:G152"/>
    <mergeCell ref="A152:B152"/>
    <mergeCell ref="A131:G131"/>
    <mergeCell ref="A137:F137"/>
    <mergeCell ref="A138:G138"/>
    <mergeCell ref="A141:F141"/>
    <mergeCell ref="A142:G14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ORIENTAÇÕES</vt:lpstr>
      <vt:lpstr>PLANILHA ORÇAMENTÁRIA</vt:lpstr>
      <vt:lpstr>Plan1</vt:lpstr>
      <vt:lpstr>MEMORIAL DE CÁLCULOS</vt:lpstr>
      <vt:lpstr>CRONOGRAMA</vt:lpstr>
      <vt:lpstr>COMPOSIÇÕES</vt:lpstr>
      <vt:lpstr>COMPOSIÇÕES!Area_de_impressao</vt:lpstr>
      <vt:lpstr>CRONOGRAMA!Area_de_impressao</vt:lpstr>
      <vt:lpstr>'MEMORIAL DE CÁLCULOS'!Area_de_impressao</vt:lpstr>
      <vt:lpstr>'PLANILHA ORÇAMENTÁRIA'!Area_de_impressao</vt:lpstr>
      <vt:lpstr>CRONOGRAMA!Titulos_de_impressao</vt:lpstr>
      <vt:lpstr>'MEMORIAL DE CÁLCULOS'!Titulos_de_impressao</vt:lpstr>
      <vt:lpstr>'PLANILHA ORÇAMENTÁRIA'!Titulos_de_impressao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grazielli.cometti</dc:creator>
  <cp:lastModifiedBy>Usuario</cp:lastModifiedBy>
  <cp:lastPrinted>2021-05-17T18:07:17Z</cp:lastPrinted>
  <dcterms:created xsi:type="dcterms:W3CDTF">2017-03-30T15:59:12Z</dcterms:created>
  <dcterms:modified xsi:type="dcterms:W3CDTF">2021-05-20T18:56:57Z</dcterms:modified>
</cp:coreProperties>
</file>